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DELL\Downloads\Tender upading teghra\O AND M KHAGARIA\"/>
    </mc:Choice>
  </mc:AlternateContent>
  <xr:revisionPtr revIDLastSave="0" documentId="8_{72E37FD6-4B42-4418-A41F-4B4FD5EA58F4}" xr6:coauthVersionLast="47" xr6:coauthVersionMax="47" xr10:uidLastSave="{00000000-0000-0000-0000-000000000000}"/>
  <bookViews>
    <workbookView xWindow="-108" yWindow="-108" windowWidth="23256" windowHeight="12576" xr2:uid="{66F217B4-0078-4E4C-AA2C-C89E57B7D8DE}"/>
  </bookViews>
  <sheets>
    <sheet name="Technical."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0">#REF!</definedName>
    <definedName name="\b">#REF!</definedName>
    <definedName name="\C">#REF!</definedName>
    <definedName name="\e">#REF!</definedName>
    <definedName name="\g">#REF!</definedName>
    <definedName name="\i">#REF!</definedName>
    <definedName name="\m">#REF!</definedName>
    <definedName name="\o">#REF!</definedName>
    <definedName name="\p">#REF!</definedName>
    <definedName name="\q">#REF!</definedName>
    <definedName name="\r">#REF!</definedName>
    <definedName name="\s">#REF!</definedName>
    <definedName name="___________________________________________xlnm.Print_Area_1">#REF!</definedName>
    <definedName name="___________________________________________xlnm.Print_Area_2">#REF!</definedName>
    <definedName name="__________________________________________xlnm.Print_Area_1">#REF!</definedName>
    <definedName name="__________________________________________xlnm.Print_Area_2">#REF!</definedName>
    <definedName name="_________________________________________xlnm.Print_Area_1">#REF!</definedName>
    <definedName name="_________________________________________xlnm.Print_Area_2">#REF!</definedName>
    <definedName name="________________________________________xlnm.Print_Area_1">#REF!</definedName>
    <definedName name="________________________________________xlnm.Print_Area_2">#REF!</definedName>
    <definedName name="_______________________________________xlnm.Print_Area_1">#REF!</definedName>
    <definedName name="_______________________________________xlnm.Print_Area_2">#REF!</definedName>
    <definedName name="______________________________________xlnm.Print_Area_1">#REF!</definedName>
    <definedName name="______________________________________xlnm.Print_Area_2">#REF!</definedName>
    <definedName name="_____________________________________RL2">#REF!</definedName>
    <definedName name="_____________________________________SI1">#REF!</definedName>
    <definedName name="_____________________________________xlnm.Print_Area_1">#REF!</definedName>
    <definedName name="_____________________________________xlnm.Print_Area_2">#REF!</definedName>
    <definedName name="____________________________________xlnm.Print_Area_1">#REF!</definedName>
    <definedName name="____________________________________xlnm.Print_Area_2">#REF!</definedName>
    <definedName name="___________________________________xlnm.Print_Area_1">#REF!</definedName>
    <definedName name="___________________________________xlnm.Print_Area_2">#REF!</definedName>
    <definedName name="__________________________________xlnm.Print_Area_1">#REF!</definedName>
    <definedName name="__________________________________xlnm.Print_Area_2">#REF!</definedName>
    <definedName name="_________________________________xlnm.Print_Area_1">#REF!</definedName>
    <definedName name="_________________________________xlnm.Print_Area_2">#REF!</definedName>
    <definedName name="________________________________xlnm.Print_Area_1">#REF!</definedName>
    <definedName name="________________________________xlnm.Print_Area_2">#REF!</definedName>
    <definedName name="_______________________________xlnm.Print_Area_1">#REF!</definedName>
    <definedName name="_______________________________xlnm.Print_Area_2">#REF!</definedName>
    <definedName name="______________________________xlnm.Print_Area_1">#REF!</definedName>
    <definedName name="______________________________xlnm.Print_Area_2">#REF!</definedName>
    <definedName name="_____________________________xlnm.Print_Area_1">#REF!</definedName>
    <definedName name="_____________________________xlnm.Print_Area_2">#REF!</definedName>
    <definedName name="____________________________RL2">#REF!</definedName>
    <definedName name="____________________________SI1">#REF!</definedName>
    <definedName name="____________________________xlnm.Print_Area_1">#REF!</definedName>
    <definedName name="____________________________xlnm.Print_Area_2">#REF!</definedName>
    <definedName name="___________________________xlnm.Print_Area_1">#REF!</definedName>
    <definedName name="___________________________xlnm.Print_Area_10">#REF!</definedName>
    <definedName name="___________________________xlnm.Print_Area_2">#REF!</definedName>
    <definedName name="___________________________xlnm.Print_Area_3">#REF!</definedName>
    <definedName name="___________________________xlnm.Print_Area_4">#REF!</definedName>
    <definedName name="___________________________xlnm.Print_Area_5">#REF!</definedName>
    <definedName name="___________________________xlnm.Print_Area_6">#REF!</definedName>
    <definedName name="___________________________xlnm.Print_Area_9">#REF!</definedName>
    <definedName name="___________________________xlnm.Print_Titles_1">#REF!</definedName>
    <definedName name="___________________________xlnm.Print_Titles_10">#REF!</definedName>
    <definedName name="___________________________xlnm.Print_Titles_3">#REF!</definedName>
    <definedName name="___________________________xlnm.Print_Titles_7">'[2]Sch.Main Bldg.'!#REF!</definedName>
    <definedName name="___________________________xlnm.Print_Titles_9">#REF!</definedName>
    <definedName name="__________________________xlnm.Print_Area_1">#REF!</definedName>
    <definedName name="__________________________xlnm.Print_Area_10">#REF!</definedName>
    <definedName name="__________________________xlnm.Print_Area_2">#REF!</definedName>
    <definedName name="__________________________xlnm.Print_Area_3">#REF!</definedName>
    <definedName name="__________________________xlnm.Print_Area_4">#REF!</definedName>
    <definedName name="__________________________xlnm.Print_Area_5">#REF!</definedName>
    <definedName name="__________________________xlnm.Print_Area_6">#REF!</definedName>
    <definedName name="__________________________xlnm.Print_Area_9">#REF!</definedName>
    <definedName name="__________________________xlnm.Print_Titles_1">#REF!</definedName>
    <definedName name="__________________________xlnm.Print_Titles_10">#REF!</definedName>
    <definedName name="__________________________xlnm.Print_Titles_3">#REF!</definedName>
    <definedName name="__________________________xlnm.Print_Titles_7">'[2]Sch.Main Bldg.'!#REF!</definedName>
    <definedName name="__________________________xlnm.Print_Titles_9">#REF!</definedName>
    <definedName name="_________________________xlnm.Print_Area_1">#REF!</definedName>
    <definedName name="_________________________xlnm.Print_Area_10">#REF!</definedName>
    <definedName name="_________________________xlnm.Print_Area_2">#REF!</definedName>
    <definedName name="_________________________xlnm.Print_Area_3">#REF!</definedName>
    <definedName name="_________________________xlnm.Print_Area_4">#REF!</definedName>
    <definedName name="_________________________xlnm.Print_Area_5">#REF!</definedName>
    <definedName name="_________________________xlnm.Print_Area_6">#REF!</definedName>
    <definedName name="_________________________xlnm.Print_Area_9">#REF!</definedName>
    <definedName name="_________________________xlnm.Print_Titles_1">#REF!</definedName>
    <definedName name="_________________________xlnm.Print_Titles_10">#REF!</definedName>
    <definedName name="_________________________xlnm.Print_Titles_3">#REF!</definedName>
    <definedName name="_________________________xlnm.Print_Titles_7">'[3]Sch.Main Bldg.'!#REF!</definedName>
    <definedName name="_________________________xlnm.Print_Titles_9">#REF!</definedName>
    <definedName name="________________________xlnm.Print_Area_1">#REF!</definedName>
    <definedName name="________________________xlnm.Print_Area_10">#REF!</definedName>
    <definedName name="________________________xlnm.Print_Area_2">#REF!</definedName>
    <definedName name="________________________xlnm.Print_Area_3">#REF!</definedName>
    <definedName name="________________________xlnm.Print_Area_4">#REF!</definedName>
    <definedName name="________________________xlnm.Print_Area_5">#REF!</definedName>
    <definedName name="________________________xlnm.Print_Area_6">#REF!</definedName>
    <definedName name="________________________xlnm.Print_Area_9">#REF!</definedName>
    <definedName name="________________________xlnm.Print_Titles_1">#REF!</definedName>
    <definedName name="________________________xlnm.Print_Titles_10">#REF!</definedName>
    <definedName name="________________________xlnm.Print_Titles_3">#REF!</definedName>
    <definedName name="________________________xlnm.Print_Titles_7">'[3]Sch.Main Bldg.'!#REF!</definedName>
    <definedName name="________________________xlnm.Print_Titles_9">#REF!</definedName>
    <definedName name="_______________________xlnm.Print_Area_1">#REF!</definedName>
    <definedName name="_______________________xlnm.Print_Area_10">#REF!</definedName>
    <definedName name="_______________________xlnm.Print_Area_2">#REF!</definedName>
    <definedName name="_______________________xlnm.Print_Area_3">#REF!</definedName>
    <definedName name="_______________________xlnm.Print_Area_4">#REF!</definedName>
    <definedName name="_______________________xlnm.Print_Area_5">#REF!</definedName>
    <definedName name="_______________________xlnm.Print_Area_6">#REF!</definedName>
    <definedName name="_______________________xlnm.Print_Area_9">#REF!</definedName>
    <definedName name="_______________________xlnm.Print_Titles_1">#REF!</definedName>
    <definedName name="_______________________xlnm.Print_Titles_10">#REF!</definedName>
    <definedName name="_______________________xlnm.Print_Titles_3">#REF!</definedName>
    <definedName name="_______________________xlnm.Print_Titles_7">'[3]Sch.Main Bldg.'!#REF!</definedName>
    <definedName name="_______________________xlnm.Print_Titles_9">#REF!</definedName>
    <definedName name="______________________xlnm.Print_Area">#REF!</definedName>
    <definedName name="______________________xlnm.Print_Area_1">#REF!</definedName>
    <definedName name="______________________xlnm.Print_Area_10">#REF!</definedName>
    <definedName name="______________________xlnm.Print_Area_2">#REF!</definedName>
    <definedName name="______________________xlnm.Print_Area_3">#REF!</definedName>
    <definedName name="______________________xlnm.Print_Area_4">#REF!</definedName>
    <definedName name="______________________xlnm.Print_Area_5">#REF!</definedName>
    <definedName name="______________________xlnm.Print_Area_6">#REF!</definedName>
    <definedName name="______________________xlnm.Print_Area_9">#REF!</definedName>
    <definedName name="______________________xlnm.Print_Titles_1">#REF!</definedName>
    <definedName name="______________________xlnm.Print_Titles_10">#REF!</definedName>
    <definedName name="______________________xlnm.Print_Titles_3">#REF!</definedName>
    <definedName name="______________________xlnm.Print_Titles_7">'[3]Sch.Main Bldg.'!#REF!</definedName>
    <definedName name="______________________xlnm.Print_Titles_9">#REF!</definedName>
    <definedName name="_____________________xlnm.Print_Area">#REF!</definedName>
    <definedName name="_____________________xlnm.Print_Area_1">#REF!</definedName>
    <definedName name="_____________________xlnm.Print_Area_10">#REF!</definedName>
    <definedName name="_____________________xlnm.Print_Area_2">#REF!</definedName>
    <definedName name="_____________________xlnm.Print_Area_3">#REF!</definedName>
    <definedName name="_____________________xlnm.Print_Area_4">#REF!</definedName>
    <definedName name="_____________________xlnm.Print_Area_5">#REF!</definedName>
    <definedName name="_____________________xlnm.Print_Area_6">#REF!</definedName>
    <definedName name="_____________________xlnm.Print_Area_9">#REF!</definedName>
    <definedName name="_____________________xlnm.Print_Titles_1">#REF!</definedName>
    <definedName name="_____________________xlnm.Print_Titles_10">#REF!</definedName>
    <definedName name="_____________________xlnm.Print_Titles_3">#REF!</definedName>
    <definedName name="_____________________xlnm.Print_Titles_7">'[3]Sch.Main Bldg.'!#REF!</definedName>
    <definedName name="_____________________xlnm.Print_Titles_9">#REF!</definedName>
    <definedName name="____________________xlnm.Print_Area">#REF!</definedName>
    <definedName name="____________________xlnm.Print_Area_1">#REF!</definedName>
    <definedName name="____________________xlnm.Print_Area_10">#REF!</definedName>
    <definedName name="____________________xlnm.Print_Area_2">#REF!</definedName>
    <definedName name="____________________xlnm.Print_Area_3">#REF!</definedName>
    <definedName name="____________________xlnm.Print_Area_4">#REF!</definedName>
    <definedName name="____________________xlnm.Print_Area_5">#REF!</definedName>
    <definedName name="____________________xlnm.Print_Area_6">#REF!</definedName>
    <definedName name="____________________xlnm.Print_Area_9">#REF!</definedName>
    <definedName name="____________________xlnm.Print_Titles_1">#REF!</definedName>
    <definedName name="____________________xlnm.Print_Titles_10">#REF!</definedName>
    <definedName name="____________________xlnm.Print_Titles_3">#REF!</definedName>
    <definedName name="____________________xlnm.Print_Titles_7">'[3]Sch.Main Bldg.'!#REF!</definedName>
    <definedName name="____________________xlnm.Print_Titles_9">#REF!</definedName>
    <definedName name="___________________xlnm.Print_Area">#REF!</definedName>
    <definedName name="___________________xlnm.Print_Area_1">#REF!</definedName>
    <definedName name="___________________xlnm.Print_Area_10">#REF!</definedName>
    <definedName name="___________________xlnm.Print_Area_2">#REF!</definedName>
    <definedName name="___________________xlnm.Print_Area_3">#REF!</definedName>
    <definedName name="___________________xlnm.Print_Area_4">#REF!</definedName>
    <definedName name="___________________xlnm.Print_Area_5">#REF!</definedName>
    <definedName name="___________________xlnm.Print_Area_6">#REF!</definedName>
    <definedName name="___________________xlnm.Print_Area_9">#REF!</definedName>
    <definedName name="___________________xlnm.Print_Titles_1">#REF!</definedName>
    <definedName name="___________________xlnm.Print_Titles_10">#REF!</definedName>
    <definedName name="___________________xlnm.Print_Titles_3">#REF!</definedName>
    <definedName name="___________________xlnm.Print_Titles_7">'[3]Sch.Main Bldg.'!#REF!</definedName>
    <definedName name="___________________xlnm.Print_Titles_9">#REF!</definedName>
    <definedName name="__________________xlnm.Print_Area">#REF!</definedName>
    <definedName name="__________________xlnm.Print_Area_1">#REF!</definedName>
    <definedName name="__________________xlnm.Print_Area_10">#REF!</definedName>
    <definedName name="__________________xlnm.Print_Area_2">#REF!</definedName>
    <definedName name="__________________xlnm.Print_Area_3">#REF!</definedName>
    <definedName name="__________________xlnm.Print_Area_4">#REF!</definedName>
    <definedName name="__________________xlnm.Print_Area_5">#REF!</definedName>
    <definedName name="__________________xlnm.Print_Area_6">#REF!</definedName>
    <definedName name="__________________xlnm.Print_Area_9">#REF!</definedName>
    <definedName name="__________________xlnm.Print_Titles_1">#REF!</definedName>
    <definedName name="__________________xlnm.Print_Titles_10">#REF!</definedName>
    <definedName name="__________________xlnm.Print_Titles_3">#REF!</definedName>
    <definedName name="__________________xlnm.Print_Titles_7">'[3]Sch.Main Bldg.'!#REF!</definedName>
    <definedName name="__________________xlnm.Print_Titles_9">#REF!</definedName>
    <definedName name="_________________xlnm.Print_Area">#REF!</definedName>
    <definedName name="_________________xlnm.Print_Area_1">#REF!</definedName>
    <definedName name="_________________xlnm.Print_Area_10">#REF!</definedName>
    <definedName name="_________________xlnm.Print_Area_2">#REF!</definedName>
    <definedName name="_________________xlnm.Print_Area_3">#REF!</definedName>
    <definedName name="_________________xlnm.Print_Area_4">#REF!</definedName>
    <definedName name="_________________xlnm.Print_Area_5">#REF!</definedName>
    <definedName name="_________________xlnm.Print_Area_6">#REF!</definedName>
    <definedName name="_________________xlnm.Print_Area_9">#REF!</definedName>
    <definedName name="_________________xlnm.Print_Titles_1">#REF!</definedName>
    <definedName name="_________________xlnm.Print_Titles_10">#REF!</definedName>
    <definedName name="_________________xlnm.Print_Titles_3">#REF!</definedName>
    <definedName name="_________________xlnm.Print_Titles_7">'[3]Sch.Main Bldg.'!#REF!</definedName>
    <definedName name="_________________xlnm.Print_Titles_9">#REF!</definedName>
    <definedName name="________________ERA1">#REF!</definedName>
    <definedName name="________________ERA10">#REF!</definedName>
    <definedName name="________________ERA11">#REF!</definedName>
    <definedName name="________________ERA2">#REF!</definedName>
    <definedName name="________________ERA4">[4]Below_Earth!$H$12</definedName>
    <definedName name="________________ERA5">#REF!</definedName>
    <definedName name="________________ERA6">[5]DATA!#REF!</definedName>
    <definedName name="________________ERA8">[5]DATA!#REF!</definedName>
    <definedName name="________________ERA9">#REF!</definedName>
    <definedName name="________________HED2">#REF!</definedName>
    <definedName name="________________xlnm.Print_Area">#REF!</definedName>
    <definedName name="________________xlnm.Print_Area_1">#REF!</definedName>
    <definedName name="________________xlnm.Print_Area_10">#REF!</definedName>
    <definedName name="________________xlnm.Print_Area_2">#REF!</definedName>
    <definedName name="________________xlnm.Print_Area_3">#REF!</definedName>
    <definedName name="________________xlnm.Print_Area_4">#REF!</definedName>
    <definedName name="________________xlnm.Print_Area_5">#REF!</definedName>
    <definedName name="________________xlnm.Print_Area_6">#REF!</definedName>
    <definedName name="________________xlnm.Print_Area_9">#REF!</definedName>
    <definedName name="________________xlnm.Print_Titles_1">#REF!</definedName>
    <definedName name="________________xlnm.Print_Titles_10">#REF!</definedName>
    <definedName name="________________xlnm.Print_Titles_3">#REF!</definedName>
    <definedName name="________________xlnm.Print_Titles_7">'[3]Sch.Main Bldg.'!#REF!</definedName>
    <definedName name="________________xlnm.Print_Titles_9">#REF!</definedName>
    <definedName name="_______________ERA1">#REF!</definedName>
    <definedName name="_______________ERA10">#REF!</definedName>
    <definedName name="_______________ERA11">#REF!</definedName>
    <definedName name="_______________ERA2">#REF!</definedName>
    <definedName name="_______________ERA3">#REF!</definedName>
    <definedName name="_______________ERA4">[4]Below_Earth!$H$12</definedName>
    <definedName name="_______________ERA5">#REF!</definedName>
    <definedName name="_______________ERA6">[5]DATA!#REF!</definedName>
    <definedName name="_______________ERA7">[5]DATA!#REF!</definedName>
    <definedName name="_______________ERA8">[5]DATA!#REF!</definedName>
    <definedName name="_______________ERA9">#REF!</definedName>
    <definedName name="_______________HED1">#REF!</definedName>
    <definedName name="_______________HED2">#REF!</definedName>
    <definedName name="_______________xlnm.Print_Area">#REF!</definedName>
    <definedName name="_______________xlnm.Print_Area_1">#REF!</definedName>
    <definedName name="_______________xlnm.Print_Area_10">#REF!</definedName>
    <definedName name="_______________xlnm.Print_Area_2">#REF!</definedName>
    <definedName name="_______________xlnm.Print_Area_3">#REF!</definedName>
    <definedName name="_______________xlnm.Print_Area_4">#REF!</definedName>
    <definedName name="_______________xlnm.Print_Area_5">#REF!</definedName>
    <definedName name="_______________xlnm.Print_Area_6">#REF!</definedName>
    <definedName name="_______________xlnm.Print_Area_9">#REF!</definedName>
    <definedName name="_______________xlnm.Print_Titles_1">#REF!</definedName>
    <definedName name="_______________xlnm.Print_Titles_10">#REF!</definedName>
    <definedName name="_______________xlnm.Print_Titles_3">#REF!</definedName>
    <definedName name="_______________xlnm.Print_Titles_7">'[2]Sch.Main Bldg.'!#REF!</definedName>
    <definedName name="_______________xlnm.Print_Titles_9">#REF!</definedName>
    <definedName name="______________ERA1">#REF!</definedName>
    <definedName name="______________ERA10">#REF!</definedName>
    <definedName name="______________ERA11">#REF!</definedName>
    <definedName name="______________ERA2">#REF!</definedName>
    <definedName name="______________ERA3">#REF!</definedName>
    <definedName name="______________ERA4">[4]Below_Earth!$H$12</definedName>
    <definedName name="______________ERA5">#REF!</definedName>
    <definedName name="______________ERA6">[5]DATA!#REF!</definedName>
    <definedName name="______________ERA7">[5]DATA!#REF!</definedName>
    <definedName name="______________ERA8">[5]DATA!#REF!</definedName>
    <definedName name="______________ERA9">#REF!</definedName>
    <definedName name="______________HED1">#REF!</definedName>
    <definedName name="______________HED2">#REF!</definedName>
    <definedName name="______________xlnm.Print_Area">#REF!</definedName>
    <definedName name="______________xlnm.Print_Area_1">#REF!</definedName>
    <definedName name="______________xlnm.Print_Area_10">#REF!</definedName>
    <definedName name="______________xlnm.Print_Area_2">#REF!</definedName>
    <definedName name="______________xlnm.Print_Area_3">#REF!</definedName>
    <definedName name="______________xlnm.Print_Area_4">#REF!</definedName>
    <definedName name="______________xlnm.Print_Area_5">#REF!</definedName>
    <definedName name="______________xlnm.Print_Area_6">#REF!</definedName>
    <definedName name="______________xlnm.Print_Area_9">#REF!</definedName>
    <definedName name="______________xlnm.Print_Titles_1">#REF!</definedName>
    <definedName name="______________xlnm.Print_Titles_10">#REF!</definedName>
    <definedName name="______________xlnm.Print_Titles_3">#REF!</definedName>
    <definedName name="______________xlnm.Print_Titles_7">'[2]Sch.Main Bldg.'!#REF!</definedName>
    <definedName name="______________xlnm.Print_Titles_9">#REF!</definedName>
    <definedName name="_____________ERA1">#REF!</definedName>
    <definedName name="_____________ERA10">#REF!</definedName>
    <definedName name="_____________ERA11">#REF!</definedName>
    <definedName name="_____________ERA2">#REF!</definedName>
    <definedName name="_____________ERA3">#REF!</definedName>
    <definedName name="_____________ERA4">[4]Below_Earth!$H$12</definedName>
    <definedName name="_____________ERA5">#REF!</definedName>
    <definedName name="_____________ERA6">[5]DATA!#REF!</definedName>
    <definedName name="_____________ERA7">[5]DATA!#REF!</definedName>
    <definedName name="_____________ERA8">[5]DATA!#REF!</definedName>
    <definedName name="_____________ERA9">#REF!</definedName>
    <definedName name="_____________HED1">#REF!</definedName>
    <definedName name="_____________HED2">#REF!</definedName>
    <definedName name="_____________xlnm.Print_Area">#REF!</definedName>
    <definedName name="_____________xlnm.Print_Area_1">#REF!</definedName>
    <definedName name="_____________xlnm.Print_Area_10">#REF!</definedName>
    <definedName name="_____________xlnm.Print_Area_2">#REF!</definedName>
    <definedName name="_____________xlnm.Print_Area_3">#REF!</definedName>
    <definedName name="_____________xlnm.Print_Area_4">#REF!</definedName>
    <definedName name="_____________xlnm.Print_Area_5">#REF!</definedName>
    <definedName name="_____________xlnm.Print_Area_6">#REF!</definedName>
    <definedName name="_____________xlnm.Print_Area_9">#REF!</definedName>
    <definedName name="_____________xlnm.Print_Titles_1">#REF!</definedName>
    <definedName name="_____________xlnm.Print_Titles_10">#REF!</definedName>
    <definedName name="_____________xlnm.Print_Titles_3">#REF!</definedName>
    <definedName name="_____________xlnm.Print_Titles_7">'[3]Sch.Main Bldg.'!#REF!</definedName>
    <definedName name="_____________xlnm.Print_Titles_9">#REF!</definedName>
    <definedName name="____________ERA1">#REF!</definedName>
    <definedName name="____________ERA10">#REF!</definedName>
    <definedName name="____________ERA11">#REF!</definedName>
    <definedName name="____________ERA2">#REF!</definedName>
    <definedName name="____________ERA3">#REF!</definedName>
    <definedName name="____________ERA4">[4]Below_Earth!$H$12</definedName>
    <definedName name="____________ERA5">#REF!</definedName>
    <definedName name="____________ERA6">[5]DATA!#REF!</definedName>
    <definedName name="____________ERA7">[5]DATA!#REF!</definedName>
    <definedName name="____________ERA8">[5]DATA!#REF!</definedName>
    <definedName name="____________ERA9">#REF!</definedName>
    <definedName name="____________HED1">#REF!</definedName>
    <definedName name="____________HED2">#REF!</definedName>
    <definedName name="____________xlnm.Print_Area">#REF!</definedName>
    <definedName name="____________xlnm.Print_Area_1">#REF!</definedName>
    <definedName name="____________xlnm.Print_Area_10">#REF!</definedName>
    <definedName name="____________xlnm.Print_Area_2">#REF!</definedName>
    <definedName name="____________xlnm.Print_Area_3">#REF!</definedName>
    <definedName name="____________xlnm.Print_Area_4">#REF!</definedName>
    <definedName name="____________xlnm.Print_Area_5">#REF!</definedName>
    <definedName name="____________xlnm.Print_Area_6">#REF!</definedName>
    <definedName name="____________xlnm.Print_Area_9">#REF!</definedName>
    <definedName name="____________xlnm.Print_Titles_1">#REF!</definedName>
    <definedName name="____________xlnm.Print_Titles_10">#REF!</definedName>
    <definedName name="____________xlnm.Print_Titles_3">#REF!</definedName>
    <definedName name="____________xlnm.Print_Titles_7">'[3]Sch.Main Bldg.'!#REF!</definedName>
    <definedName name="____________xlnm.Print_Titles_9">#REF!</definedName>
    <definedName name="___________ERA1">#REF!</definedName>
    <definedName name="___________ERA10">#REF!</definedName>
    <definedName name="___________ERA11">#REF!</definedName>
    <definedName name="___________ERA2">#REF!</definedName>
    <definedName name="___________ERA3">#REF!</definedName>
    <definedName name="___________ERA4">[4]Below_Earth!$H$12</definedName>
    <definedName name="___________ERA5">#REF!</definedName>
    <definedName name="___________ERA6">[5]DATA!#REF!</definedName>
    <definedName name="___________ERA7">[5]DATA!#REF!</definedName>
    <definedName name="___________ERA8">[5]DATA!#REF!</definedName>
    <definedName name="___________ERA9">#REF!</definedName>
    <definedName name="___________HED1">#REF!</definedName>
    <definedName name="___________HED2">#REF!</definedName>
    <definedName name="___________xlnm.Print_Area">#REF!</definedName>
    <definedName name="___________xlnm.Print_Area_1">#REF!</definedName>
    <definedName name="___________xlnm.Print_Area_10">#REF!</definedName>
    <definedName name="___________xlnm.Print_Area_2">#REF!</definedName>
    <definedName name="___________xlnm.Print_Area_3">#REF!</definedName>
    <definedName name="___________xlnm.Print_Area_4">#REF!</definedName>
    <definedName name="___________xlnm.Print_Area_5">#REF!</definedName>
    <definedName name="___________xlnm.Print_Area_6">#REF!</definedName>
    <definedName name="___________xlnm.Print_Area_9">#REF!</definedName>
    <definedName name="___________xlnm.Print_Titles_1">#REF!</definedName>
    <definedName name="___________xlnm.Print_Titles_10">#REF!</definedName>
    <definedName name="___________xlnm.Print_Titles_3">#REF!</definedName>
    <definedName name="___________xlnm.Print_Titles_7">'[3]Sch.Main Bldg.'!#REF!</definedName>
    <definedName name="___________xlnm.Print_Titles_9">#REF!</definedName>
    <definedName name="__________DIA200">[6]det_est!#REF!</definedName>
    <definedName name="__________DIA250">[6]det_est!#REF!</definedName>
    <definedName name="__________DIA280">[6]det_est!#REF!</definedName>
    <definedName name="__________DIA315">[6]det_est!#REF!</definedName>
    <definedName name="__________DIA355">[6]det_est!#REF!</definedName>
    <definedName name="__________ERA1">#REF!</definedName>
    <definedName name="__________ERA10">#REF!</definedName>
    <definedName name="__________ERA11">#REF!</definedName>
    <definedName name="__________ERA2">#REF!</definedName>
    <definedName name="__________ERA3">#REF!</definedName>
    <definedName name="__________ERA4">[4]Below_Earth!$H$12</definedName>
    <definedName name="__________ERA5">#REF!</definedName>
    <definedName name="__________ERA6">[5]DATA!#REF!</definedName>
    <definedName name="__________ERA7">[5]DATA!#REF!</definedName>
    <definedName name="__________ERA8">[5]DATA!#REF!</definedName>
    <definedName name="__________ERA9">#REF!</definedName>
    <definedName name="__________HED1">#REF!</definedName>
    <definedName name="__________HED2">#REF!</definedName>
    <definedName name="__________RL2">#REF!</definedName>
    <definedName name="__________SI1">#REF!</definedName>
    <definedName name="__________TOT200">[6]det_est!#REF!</definedName>
    <definedName name="__________TOT225">[6]det_est!#REF!</definedName>
    <definedName name="__________TOT250">[6]det_est!#REF!</definedName>
    <definedName name="__________TOT280">[6]det_est!#REF!</definedName>
    <definedName name="__________TOT315">[6]det_est!#REF!</definedName>
    <definedName name="__________TOT355">[6]det_est!#REF!</definedName>
    <definedName name="__________xlnm.Print_Area">#REF!</definedName>
    <definedName name="__________xlnm.Print_Area_1">#REF!</definedName>
    <definedName name="__________xlnm.Print_Area_10">#REF!</definedName>
    <definedName name="__________xlnm.Print_Area_2">#REF!</definedName>
    <definedName name="__________xlnm.Print_Area_3">#REF!</definedName>
    <definedName name="__________xlnm.Print_Area_4">#REF!</definedName>
    <definedName name="__________xlnm.Print_Area_5">#REF!</definedName>
    <definedName name="__________xlnm.Print_Area_6">#REF!</definedName>
    <definedName name="__________xlnm.Print_Area_9">#REF!</definedName>
    <definedName name="__________xlnm.Print_Titles_1">#REF!</definedName>
    <definedName name="__________xlnm.Print_Titles_10">#REF!</definedName>
    <definedName name="__________xlnm.Print_Titles_3">#REF!</definedName>
    <definedName name="__________xlnm.Print_Titles_7">'[3]Sch.Main Bldg.'!#REF!</definedName>
    <definedName name="__________xlnm.Print_Titles_9">#REF!</definedName>
    <definedName name="_________DEF1">#REF!</definedName>
    <definedName name="_________DEF2">#REF!</definedName>
    <definedName name="_________DIA200">[6]det_est!#REF!</definedName>
    <definedName name="_________DIA225">[6]det_est!#REF!</definedName>
    <definedName name="_________DIA250">[6]det_est!#REF!</definedName>
    <definedName name="_________DIA280">[6]det_est!#REF!</definedName>
    <definedName name="_________DIA315">[6]det_est!#REF!</definedName>
    <definedName name="_________DIA355">[6]det_est!#REF!</definedName>
    <definedName name="_________ERA1">#REF!</definedName>
    <definedName name="_________ERA10">#REF!</definedName>
    <definedName name="_________ERA11">#REF!</definedName>
    <definedName name="_________ERA2">#REF!</definedName>
    <definedName name="_________ERA3">#REF!</definedName>
    <definedName name="_________ERA4">[4]Below_Earth!$H$12</definedName>
    <definedName name="_________ERA5">#REF!</definedName>
    <definedName name="_________ERA6">[5]DATA!#REF!</definedName>
    <definedName name="_________ERA7">[5]DATA!#REF!</definedName>
    <definedName name="_________ERA8">[5]DATA!#REF!</definedName>
    <definedName name="_________ERA9">#REF!</definedName>
    <definedName name="_________HED1">#REF!</definedName>
    <definedName name="_________HED2">#REF!</definedName>
    <definedName name="_________SCN6">#REF!</definedName>
    <definedName name="_________SE1">#REF!</definedName>
    <definedName name="_________SET1">#REF!</definedName>
    <definedName name="_________SET2">#REF!</definedName>
    <definedName name="_________SET21">#REF!</definedName>
    <definedName name="_________TB2">'[7]SPT vs PHI'!$B$2:$C$65</definedName>
    <definedName name="_________TOT200">[6]det_est!#REF!</definedName>
    <definedName name="_________TOT225">[6]det_est!#REF!</definedName>
    <definedName name="_________TOT250">[6]det_est!#REF!</definedName>
    <definedName name="_________TOT280">[6]det_est!#REF!</definedName>
    <definedName name="_________TOT315">[6]det_est!#REF!</definedName>
    <definedName name="_________TOT355">[6]det_est!#REF!</definedName>
    <definedName name="_________xlnm.Print_Area">#REF!</definedName>
    <definedName name="_________xlnm.Print_Area_1">#REF!</definedName>
    <definedName name="_________xlnm.Print_Area_10">#REF!</definedName>
    <definedName name="_________xlnm.Print_Area_2">#REF!</definedName>
    <definedName name="_________xlnm.Print_Area_3">#REF!</definedName>
    <definedName name="_________xlnm.Print_Area_4">#REF!</definedName>
    <definedName name="_________xlnm.Print_Area_5">#REF!</definedName>
    <definedName name="_________xlnm.Print_Area_6">#REF!</definedName>
    <definedName name="_________xlnm.Print_Area_9">#REF!</definedName>
    <definedName name="_________xlnm.Print_Titles_1">#REF!</definedName>
    <definedName name="_________xlnm.Print_Titles_10">#REF!</definedName>
    <definedName name="_________xlnm.Print_Titles_3">#REF!</definedName>
    <definedName name="_________xlnm.Print_Titles_7">'[3]Sch.Main Bldg.'!#REF!</definedName>
    <definedName name="_________xlnm.Print_Titles_9">#REF!</definedName>
    <definedName name="________DEF1">#REF!</definedName>
    <definedName name="________DEF2">#REF!</definedName>
    <definedName name="________del1">#REF!</definedName>
    <definedName name="________DIA200">[6]det_est!#REF!</definedName>
    <definedName name="________DIA225">[6]det_est!#REF!</definedName>
    <definedName name="________DIA250">[6]det_est!#REF!</definedName>
    <definedName name="________DIA280">[6]det_est!#REF!</definedName>
    <definedName name="________DIA315">[6]det_est!#REF!</definedName>
    <definedName name="________DIA355">[6]det_est!#REF!</definedName>
    <definedName name="________ERA1">#REF!</definedName>
    <definedName name="________ERA10">#REF!</definedName>
    <definedName name="________ERA11">#REF!</definedName>
    <definedName name="________ERA2">#REF!</definedName>
    <definedName name="________ERA3">#REF!</definedName>
    <definedName name="________ERA4">[4]Below_Earth!$H$12</definedName>
    <definedName name="________ERA5">#REF!</definedName>
    <definedName name="________ERA6">[5]DATA!#REF!</definedName>
    <definedName name="________ERA7">[5]DATA!#REF!</definedName>
    <definedName name="________ERA8">[5]DATA!#REF!</definedName>
    <definedName name="________ERA9">#REF!</definedName>
    <definedName name="________HED1">#REF!</definedName>
    <definedName name="________HED2">#REF!</definedName>
    <definedName name="________Ki1">#REF!</definedName>
    <definedName name="________Ki2">#REF!</definedName>
    <definedName name="________RL2">#REF!</definedName>
    <definedName name="________SCN6">#REF!</definedName>
    <definedName name="________SE1">#REF!</definedName>
    <definedName name="________SET1">#REF!</definedName>
    <definedName name="________SET2">#REF!</definedName>
    <definedName name="________SET21">#REF!</definedName>
    <definedName name="________SI1">#REF!</definedName>
    <definedName name="________TB2">'[7]SPT vs PHI'!$B$2:$C$65</definedName>
    <definedName name="________Tk1">#REF!</definedName>
    <definedName name="________Tkl1">#REF!</definedName>
    <definedName name="________TOT200">[6]det_est!#REF!</definedName>
    <definedName name="________TOT225">[6]det_est!#REF!</definedName>
    <definedName name="________TOT250">[6]det_est!#REF!</definedName>
    <definedName name="________TOT280">[6]det_est!#REF!</definedName>
    <definedName name="________TOT315">[6]det_est!#REF!</definedName>
    <definedName name="________TOT355">[6]det_est!#REF!</definedName>
    <definedName name="________xlnm.Print_Area">#REF!</definedName>
    <definedName name="________xlnm.Print_Area_1">#REF!</definedName>
    <definedName name="________xlnm.Print_Area_10">#REF!</definedName>
    <definedName name="________xlnm.Print_Area_2">#REF!</definedName>
    <definedName name="________xlnm.Print_Area_3">#REF!</definedName>
    <definedName name="________xlnm.Print_Area_4">#REF!</definedName>
    <definedName name="________xlnm.Print_Area_5">#REF!</definedName>
    <definedName name="________xlnm.Print_Area_6">#REF!</definedName>
    <definedName name="________xlnm.Print_Area_9">#REF!</definedName>
    <definedName name="________xlnm.Print_Titles_1">#REF!</definedName>
    <definedName name="________xlnm.Print_Titles_10">#REF!</definedName>
    <definedName name="________xlnm.Print_Titles_3">#REF!</definedName>
    <definedName name="________xlnm.Print_Titles_7">'[3]Sch.Main Bldg.'!#REF!</definedName>
    <definedName name="________xlnm.Print_Titles_9">#REF!</definedName>
    <definedName name="_______DEF1">#REF!</definedName>
    <definedName name="_______DEF2">#REF!</definedName>
    <definedName name="_______del1">#REF!</definedName>
    <definedName name="_______DIA200">[6]det_est!#REF!</definedName>
    <definedName name="_______DIA225">[6]det_est!#REF!</definedName>
    <definedName name="_______DIA250">[6]det_est!#REF!</definedName>
    <definedName name="_______DIA280">[6]det_est!#REF!</definedName>
    <definedName name="_______DIA315">[6]det_est!#REF!</definedName>
    <definedName name="_______DIA355">[6]det_est!#REF!</definedName>
    <definedName name="_______ERA1">#REF!</definedName>
    <definedName name="_______ERA10">#REF!</definedName>
    <definedName name="_______ERA11">#REF!</definedName>
    <definedName name="_______ERA2">#REF!</definedName>
    <definedName name="_______ERA3">#REF!</definedName>
    <definedName name="_______ERA4">[4]Below_Earth!$H$12</definedName>
    <definedName name="_______ERA5">#REF!</definedName>
    <definedName name="_______ERA6">[5]DATA!#REF!</definedName>
    <definedName name="_______ERA7">[5]DATA!#REF!</definedName>
    <definedName name="_______ERA8">[5]DATA!#REF!</definedName>
    <definedName name="_______ERA9">#REF!</definedName>
    <definedName name="_______HED1">#REF!</definedName>
    <definedName name="_______HED2">#REF!</definedName>
    <definedName name="_______Ki1">#REF!</definedName>
    <definedName name="_______Ki2">#REF!</definedName>
    <definedName name="_______RA1">'[8]B-W 25.0 (1-10)'!$B$52</definedName>
    <definedName name="_______RL2">#REF!</definedName>
    <definedName name="_______SCN6">#REF!</definedName>
    <definedName name="_______SE1">#REF!</definedName>
    <definedName name="_______SET1">#REF!</definedName>
    <definedName name="_______SET2">#REF!</definedName>
    <definedName name="_______SET21">#REF!</definedName>
    <definedName name="_______SI1">#REF!</definedName>
    <definedName name="_______TB2">'[7]SPT vs PHI'!$B$2:$C$65</definedName>
    <definedName name="_______Tk1">#REF!</definedName>
    <definedName name="_______Tkl1">#REF!</definedName>
    <definedName name="_______TOT200">[6]det_est!#REF!</definedName>
    <definedName name="_______TOT225">[6]det_est!#REF!</definedName>
    <definedName name="_______TOT250">[6]det_est!#REF!</definedName>
    <definedName name="_______TOT280">[6]det_est!#REF!</definedName>
    <definedName name="_______TOT315">[6]det_est!#REF!</definedName>
    <definedName name="_______TOT355">[6]det_est!#REF!</definedName>
    <definedName name="_______xlnm.Print_Area">#REF!</definedName>
    <definedName name="_______xlnm.Print_Area_1">#REF!</definedName>
    <definedName name="_______xlnm.Print_Area_10">#REF!</definedName>
    <definedName name="_______xlnm.Print_Area_2">#REF!</definedName>
    <definedName name="_______xlnm.Print_Area_3">#REF!</definedName>
    <definedName name="_______xlnm.Print_Area_4">#REF!</definedName>
    <definedName name="_______xlnm.Print_Area_5">#REF!</definedName>
    <definedName name="_______xlnm.Print_Area_6">#REF!</definedName>
    <definedName name="_______xlnm.Print_Area_9">#REF!</definedName>
    <definedName name="_______xlnm.Print_Titles_1">#REF!</definedName>
    <definedName name="_______xlnm.Print_Titles_10">#REF!</definedName>
    <definedName name="_______xlnm.Print_Titles_3">#REF!</definedName>
    <definedName name="_______xlnm.Print_Titles_7">'[3]Sch.Main Bldg.'!#REF!</definedName>
    <definedName name="_______xlnm.Print_Titles_9">#REF!</definedName>
    <definedName name="______DEF1">#REF!</definedName>
    <definedName name="______DEF2">#REF!</definedName>
    <definedName name="______del1">#REF!</definedName>
    <definedName name="______DIA200">[6]det_est!#REF!</definedName>
    <definedName name="______DIA225">[6]det_est!#REF!</definedName>
    <definedName name="______DIA250">[6]det_est!#REF!</definedName>
    <definedName name="______DIA280">[6]det_est!#REF!</definedName>
    <definedName name="______DIA315">[6]det_est!#REF!</definedName>
    <definedName name="______DIA355">[6]det_est!#REF!</definedName>
    <definedName name="______ERA1">#REF!</definedName>
    <definedName name="______ERA10">#REF!</definedName>
    <definedName name="______ERA11">#REF!</definedName>
    <definedName name="______ERA2">#REF!</definedName>
    <definedName name="______ERA3">#REF!</definedName>
    <definedName name="______ERA4">[4]Below_Earth!$H$12</definedName>
    <definedName name="______ERA5">#REF!</definedName>
    <definedName name="______ERA6">[5]DATA!#REF!</definedName>
    <definedName name="______ERA7">[5]DATA!#REF!</definedName>
    <definedName name="______ERA8">[5]DATA!#REF!</definedName>
    <definedName name="______ERA9">#REF!</definedName>
    <definedName name="______HED1">#REF!</definedName>
    <definedName name="______HED2">#REF!</definedName>
    <definedName name="______Ki1">#REF!</definedName>
    <definedName name="______Ki2">#REF!</definedName>
    <definedName name="______RA1">'[8]B-W 25.0 (1-10)'!$B$52</definedName>
    <definedName name="______RL2">#REF!</definedName>
    <definedName name="______SCN6">#REF!</definedName>
    <definedName name="______SE1">#REF!</definedName>
    <definedName name="______SET1">#REF!</definedName>
    <definedName name="______SET2">#REF!</definedName>
    <definedName name="______SET21">#REF!</definedName>
    <definedName name="______SI1">#REF!</definedName>
    <definedName name="______TB2">'[7]SPT vs PHI'!$B$2:$C$65</definedName>
    <definedName name="______Tk1">#REF!</definedName>
    <definedName name="______Tkl1">#REF!</definedName>
    <definedName name="______TOT200">[6]det_est!#REF!</definedName>
    <definedName name="______TOT225">[6]det_est!#REF!</definedName>
    <definedName name="______TOT250">[6]det_est!#REF!</definedName>
    <definedName name="______TOT280">[6]det_est!#REF!</definedName>
    <definedName name="______TOT315">[6]det_est!#REF!</definedName>
    <definedName name="______TOT355">[6]det_est!#REF!</definedName>
    <definedName name="______xlnm.Print_Area">#REF!</definedName>
    <definedName name="______xlnm.Print_Area_1">#REF!</definedName>
    <definedName name="______xlnm.Print_Area_10">#REF!</definedName>
    <definedName name="______xlnm.Print_Area_2">#REF!</definedName>
    <definedName name="______xlnm.Print_Area_3">#REF!</definedName>
    <definedName name="______xlnm.Print_Area_4">#REF!</definedName>
    <definedName name="______xlnm.Print_Area_5">#REF!</definedName>
    <definedName name="______xlnm.Print_Area_6">#REF!</definedName>
    <definedName name="______xlnm.Print_Area_9">#REF!</definedName>
    <definedName name="______xlnm.Print_Titles_1">#REF!</definedName>
    <definedName name="______xlnm.Print_Titles_10">#REF!</definedName>
    <definedName name="______xlnm.Print_Titles_3">#REF!</definedName>
    <definedName name="______xlnm.Print_Titles_7">'[3]Sch.Main Bldg.'!#REF!</definedName>
    <definedName name="______xlnm.Print_Titles_9">#REF!</definedName>
    <definedName name="_____DEF1">#REF!</definedName>
    <definedName name="_____DEF2">#REF!</definedName>
    <definedName name="_____del1">#REF!</definedName>
    <definedName name="_____DIA200">[6]det_est!#REF!</definedName>
    <definedName name="_____DIA225">[6]det_est!#REF!</definedName>
    <definedName name="_____DIA250">[6]det_est!#REF!</definedName>
    <definedName name="_____DIA280">[6]det_est!#REF!</definedName>
    <definedName name="_____DIA315">[6]det_est!#REF!</definedName>
    <definedName name="_____DIA355">[6]det_est!#REF!</definedName>
    <definedName name="_____ERA1">#REF!</definedName>
    <definedName name="_____ERA10">#REF!</definedName>
    <definedName name="_____ERA11">#REF!</definedName>
    <definedName name="_____ERA2">#REF!</definedName>
    <definedName name="_____ERA3">#REF!</definedName>
    <definedName name="_____ERA4">[4]Below_Earth!$H$12</definedName>
    <definedName name="_____ERA5">#REF!</definedName>
    <definedName name="_____ERA6">[5]DATA!#REF!</definedName>
    <definedName name="_____ERA7">[5]DATA!#REF!</definedName>
    <definedName name="_____ERA8">[5]DATA!#REF!</definedName>
    <definedName name="_____ERA9">#REF!</definedName>
    <definedName name="_____HED1">#REF!</definedName>
    <definedName name="_____HED2">#REF!</definedName>
    <definedName name="_____Ki1">#REF!</definedName>
    <definedName name="_____Ki2">#REF!</definedName>
    <definedName name="_____RA1">'[8]B-W 25.0 (1-10)'!$B$52</definedName>
    <definedName name="_____SCN6">#REF!</definedName>
    <definedName name="_____SE1">#REF!</definedName>
    <definedName name="_____SET1">#REF!</definedName>
    <definedName name="_____SET2">#REF!</definedName>
    <definedName name="_____SET21">#REF!</definedName>
    <definedName name="_____TB2">'[7]SPT vs PHI'!$B$2:$C$65</definedName>
    <definedName name="_____Tk1">#REF!</definedName>
    <definedName name="_____Tkl1">#REF!</definedName>
    <definedName name="_____TOT200">[6]det_est!#REF!</definedName>
    <definedName name="_____TOT225">[6]det_est!#REF!</definedName>
    <definedName name="_____TOT250">[6]det_est!#REF!</definedName>
    <definedName name="_____TOT280">[6]det_est!#REF!</definedName>
    <definedName name="_____TOT315">[6]det_est!#REF!</definedName>
    <definedName name="_____TOT355">[6]det_est!#REF!</definedName>
    <definedName name="_____xlnm.Print_Area">#REF!</definedName>
    <definedName name="_____xlnm.Print_Area_1">#REF!</definedName>
    <definedName name="_____xlnm.Print_Area_10">#REF!</definedName>
    <definedName name="_____xlnm.Print_Area_2">#REF!</definedName>
    <definedName name="_____xlnm.Print_Area_3">#REF!</definedName>
    <definedName name="_____xlnm.Print_Area_4">#REF!</definedName>
    <definedName name="_____xlnm.Print_Area_5">#REF!</definedName>
    <definedName name="_____xlnm.Print_Area_6">#REF!</definedName>
    <definedName name="_____xlnm.Print_Area_9">#REF!</definedName>
    <definedName name="_____xlnm.Print_Titles_1">#REF!</definedName>
    <definedName name="_____xlnm.Print_Titles_10">#REF!</definedName>
    <definedName name="_____xlnm.Print_Titles_3">#REF!</definedName>
    <definedName name="_____xlnm.Print_Titles_7">'[3]Sch.Main Bldg.'!#REF!</definedName>
    <definedName name="_____xlnm.Print_Titles_9">#REF!</definedName>
    <definedName name="____DEF1">#REF!</definedName>
    <definedName name="____DEF2">#REF!</definedName>
    <definedName name="____del1">#REF!</definedName>
    <definedName name="____DIA200">[6]det_est!#REF!</definedName>
    <definedName name="____DIA225">[6]det_est!#REF!</definedName>
    <definedName name="____DIA250">[6]det_est!#REF!</definedName>
    <definedName name="____DIA280">[6]det_est!#REF!</definedName>
    <definedName name="____DIA315">[6]det_est!#REF!</definedName>
    <definedName name="____DIA355">[6]det_est!#REF!</definedName>
    <definedName name="____ERA1">#REF!</definedName>
    <definedName name="____ERA10">#REF!</definedName>
    <definedName name="____ERA11">#REF!</definedName>
    <definedName name="____ERA2">#REF!</definedName>
    <definedName name="____ERA3">#REF!</definedName>
    <definedName name="____ERA4">[4]Below_Earth!$H$12</definedName>
    <definedName name="____ERA5">#REF!</definedName>
    <definedName name="____ERA6">[5]DATA!#REF!</definedName>
    <definedName name="____ERA7">[5]DATA!#REF!</definedName>
    <definedName name="____ERA8">[5]DATA!#REF!</definedName>
    <definedName name="____ERA9">#REF!</definedName>
    <definedName name="____HED1">#REF!</definedName>
    <definedName name="____HED2">#REF!</definedName>
    <definedName name="____Ki1">#REF!</definedName>
    <definedName name="____Ki2">#REF!</definedName>
    <definedName name="____RA1">'[8]B-W 25.0 (1-10)'!$B$52</definedName>
    <definedName name="____RL2">#REF!</definedName>
    <definedName name="____SCN6">#REF!</definedName>
    <definedName name="____SE1">#REF!</definedName>
    <definedName name="____SET1">#REF!</definedName>
    <definedName name="____SET2">#REF!</definedName>
    <definedName name="____SET21">#REF!</definedName>
    <definedName name="____SI1">#REF!</definedName>
    <definedName name="____TB2">'[7]SPT vs PHI'!$B$2:$C$65</definedName>
    <definedName name="____Tk1">#REF!</definedName>
    <definedName name="____Tkl1">#REF!</definedName>
    <definedName name="____TOT200">[6]det_est!#REF!</definedName>
    <definedName name="____TOT225">[6]det_est!#REF!</definedName>
    <definedName name="____TOT250">[6]det_est!#REF!</definedName>
    <definedName name="____TOT280">[6]det_est!#REF!</definedName>
    <definedName name="____TOT315">[6]det_est!#REF!</definedName>
    <definedName name="____TOT355">[6]det_est!#REF!</definedName>
    <definedName name="____xlnm.Print_Area">#REF!</definedName>
    <definedName name="____xlnm.Print_Area_1">#REF!</definedName>
    <definedName name="____xlnm.Print_Area_10">#REF!</definedName>
    <definedName name="____xlnm.Print_Area_2">#REF!</definedName>
    <definedName name="____xlnm.Print_Area_3">#REF!</definedName>
    <definedName name="____xlnm.Print_Area_4">#REF!</definedName>
    <definedName name="____xlnm.Print_Area_5">#REF!</definedName>
    <definedName name="____xlnm.Print_Area_6">#REF!</definedName>
    <definedName name="____xlnm.Print_Area_9">#REF!</definedName>
    <definedName name="____xlnm.Print_Titles_1">#REF!</definedName>
    <definedName name="____xlnm.Print_Titles_10">#REF!</definedName>
    <definedName name="____xlnm.Print_Titles_3">#REF!</definedName>
    <definedName name="____xlnm.Print_Titles_7">'[3]Sch.Main Bldg.'!#REF!</definedName>
    <definedName name="____xlnm.Print_Titles_9">#REF!</definedName>
    <definedName name="___can430">40.73</definedName>
    <definedName name="___can435">43.3</definedName>
    <definedName name="___DEF1">#REF!</definedName>
    <definedName name="___DEF2">#REF!</definedName>
    <definedName name="___del1">#REF!</definedName>
    <definedName name="___DIA200">[6]det_est!#REF!</definedName>
    <definedName name="___DIA225">[6]det_est!#REF!</definedName>
    <definedName name="___DIA250">[6]det_est!#REF!</definedName>
    <definedName name="___DIA280">[6]det_est!#REF!</definedName>
    <definedName name="___DIA315">[6]det_est!#REF!</definedName>
    <definedName name="___DIA355">[6]det_est!#REF!</definedName>
    <definedName name="___ERA1">#REF!</definedName>
    <definedName name="___ERA10">#REF!</definedName>
    <definedName name="___ERA11">#REF!</definedName>
    <definedName name="___ERA2">#REF!</definedName>
    <definedName name="___ERA3">#REF!</definedName>
    <definedName name="___ERA4">[4]Below_Earth!$H$12</definedName>
    <definedName name="___ERA5">#REF!</definedName>
    <definedName name="___ERA6">[5]DATA!#REF!</definedName>
    <definedName name="___ERA7">[5]DATA!#REF!</definedName>
    <definedName name="___ERA8">[5]DATA!#REF!</definedName>
    <definedName name="___ERA9">#REF!</definedName>
    <definedName name="___HED1">#REF!</definedName>
    <definedName name="___HED2">#REF!</definedName>
    <definedName name="___Ki1">#REF!</definedName>
    <definedName name="___Ki2">#REF!</definedName>
    <definedName name="___RA1">'[8]B-W 25.0 (1-10)'!$B$52</definedName>
    <definedName name="___SCN6">#REF!</definedName>
    <definedName name="___SE1">#REF!</definedName>
    <definedName name="___SET1">#REF!</definedName>
    <definedName name="___SET2">#REF!</definedName>
    <definedName name="___SET21">#REF!</definedName>
    <definedName name="___TB2">'[7]SPT vs PHI'!$B$2:$C$65</definedName>
    <definedName name="___Tk1">#REF!</definedName>
    <definedName name="___Tkl1">#REF!</definedName>
    <definedName name="___TOT200">[6]det_est!#REF!</definedName>
    <definedName name="___TOT225">[6]det_est!#REF!</definedName>
    <definedName name="___TOT250">[6]det_est!#REF!</definedName>
    <definedName name="___TOT280">[6]det_est!#REF!</definedName>
    <definedName name="___TOT315">[6]det_est!#REF!</definedName>
    <definedName name="___TOT355">[6]det_est!#REF!</definedName>
    <definedName name="___xlnm.Print_Area">#REF!</definedName>
    <definedName name="___xlnm.Print_Area_1">#REF!</definedName>
    <definedName name="___xlnm.Print_Area_10">#REF!</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9">#REF!</definedName>
    <definedName name="___xlnm.Print_Titles_1">#REF!</definedName>
    <definedName name="___xlnm.Print_Titles_10">#REF!</definedName>
    <definedName name="___xlnm.Print_Titles_3">#REF!</definedName>
    <definedName name="___xlnm.Print_Titles_7">'[3]Sch.Main Bldg.'!#REF!</definedName>
    <definedName name="___xlnm.Print_Titles_9">#REF!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aoc1">'[9]01'!$H$43</definedName>
    <definedName name="__aoc10">#N/A</definedName>
    <definedName name="__aoc11">#REF!</definedName>
    <definedName name="__aoc2">'[9]02'!$H$24</definedName>
    <definedName name="__aoc3">'[9]03'!$H$21</definedName>
    <definedName name="__aoc4">'[9]04'!$H$33</definedName>
    <definedName name="__aoc7">#REF!</definedName>
    <definedName name="__aoc8">#REF!</definedName>
    <definedName name="__aoc9">#REF!</definedName>
    <definedName name="__can430">40.73</definedName>
    <definedName name="__can435">43.3</definedName>
    <definedName name="__cem1">[10]Rates!$H$11</definedName>
    <definedName name="__DEF1">#REF!</definedName>
    <definedName name="__DEF2">#REF!</definedName>
    <definedName name="__del1">#REF!</definedName>
    <definedName name="__DIA200">[6]det_est!#REF!</definedName>
    <definedName name="__DIA225">[6]det_est!#REF!</definedName>
    <definedName name="__DIA250">[6]det_est!#REF!</definedName>
    <definedName name="__DIA280">[6]det_est!#REF!</definedName>
    <definedName name="__DIA315">[6]det_est!#REF!</definedName>
    <definedName name="__DIA355">[6]det_est!#REF!</definedName>
    <definedName name="__DSR5">[11]VARIABLE!#REF!</definedName>
    <definedName name="__ERA1">#REF!</definedName>
    <definedName name="__ERA10">#REF!</definedName>
    <definedName name="__ERA11">#REF!</definedName>
    <definedName name="__ERA2">#REF!</definedName>
    <definedName name="__ERA3">#REF!</definedName>
    <definedName name="__ERA4">[4]Below_Earth!$H$12</definedName>
    <definedName name="__ERA5">#REF!</definedName>
    <definedName name="__ERA6">[5]DATA!#REF!</definedName>
    <definedName name="__ERA7">[5]DATA!#REF!</definedName>
    <definedName name="__ERA8">[5]DATA!#REF!</definedName>
    <definedName name="__ERA9">#REF!</definedName>
    <definedName name="__HED1">#REF!</definedName>
    <definedName name="__HED2">#REF!</definedName>
    <definedName name="__Ki1">#REF!</definedName>
    <definedName name="__Ki2">#REF!</definedName>
    <definedName name="__RA1">'[8]B-W 25.0 (1-10)'!$B$52</definedName>
    <definedName name="__RL2">#REF!</definedName>
    <definedName name="__SCN6">#REF!</definedName>
    <definedName name="__SE1">#REF!</definedName>
    <definedName name="__SET1">#REF!</definedName>
    <definedName name="__SET2">#REF!</definedName>
    <definedName name="__SET21">#REF!</definedName>
    <definedName name="__SI1">#REF!</definedName>
    <definedName name="__TB2">'[7]SPT vs PHI'!$B$2:$C$65</definedName>
    <definedName name="__Tk1">#REF!</definedName>
    <definedName name="__Tkl1">#REF!</definedName>
    <definedName name="__TOT200">[6]det_est!#REF!</definedName>
    <definedName name="__TOT225">[6]det_est!#REF!</definedName>
    <definedName name="__TOT250">[6]det_est!#REF!</definedName>
    <definedName name="__TOT280">[6]det_est!#REF!</definedName>
    <definedName name="__TOT315">[6]det_est!#REF!</definedName>
    <definedName name="__TOT355">[6]det_est!#REF!</definedName>
    <definedName name="__xlnm.Print_Area">#REF!</definedName>
    <definedName name="__xlnm.Print_Area_1">#REF!</definedName>
    <definedName name="__xlnm.Print_Area_10">#REF!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9">#REF!</definedName>
    <definedName name="__xlnm.Print_Titles_1">#REF!</definedName>
    <definedName name="__xlnm.Print_Titles_10">#REF!</definedName>
    <definedName name="__xlnm.Print_Titles_3">#REF!</definedName>
    <definedName name="__xlnm.Print_Titles_7">'[3]Sch.Main Bldg.'!#REF!</definedName>
    <definedName name="__xlnm.Print_Titles_9">#REF!</definedName>
    <definedName name="_0">#REF!</definedName>
    <definedName name="_06_Aug_04">#REF!</definedName>
    <definedName name="_1">#N/A</definedName>
    <definedName name="_1__123Graph_AChart_3" hidden="1">#REF!</definedName>
    <definedName name="_10">#N/A</definedName>
    <definedName name="_11">#N/A</definedName>
    <definedName name="_11A">#N/A</definedName>
    <definedName name="_12">#N/A</definedName>
    <definedName name="_13">#N/A</definedName>
    <definedName name="_14">#N/A</definedName>
    <definedName name="_15">#N/A</definedName>
    <definedName name="_15YEAR">#REF!</definedName>
    <definedName name="_16">#N/A</definedName>
    <definedName name="_17">#N/A</definedName>
    <definedName name="_18">#N/A</definedName>
    <definedName name="_19">#N/A</definedName>
    <definedName name="_2">#N/A</definedName>
    <definedName name="_2__123Graph_BChart_3" hidden="1">#REF!</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__123Graph_CChart_3" hidden="1">#REF!</definedName>
    <definedName name="_30">#N/A</definedName>
    <definedName name="_30YEAR">#REF!</definedName>
    <definedName name="_31">#N/A</definedName>
    <definedName name="_32">#N/A</definedName>
    <definedName name="_33">#N/A</definedName>
    <definedName name="_4">#N/A</definedName>
    <definedName name="_4__123Graph_XChart_3" hidden="1">#REF!</definedName>
    <definedName name="_5">#N/A</definedName>
    <definedName name="_6">#N/A</definedName>
    <definedName name="_7">#N/A</definedName>
    <definedName name="_8">#N/A</definedName>
    <definedName name="_9">#N/A</definedName>
    <definedName name="_A655600">#REF!</definedName>
    <definedName name="_abc1">[6]det_est!#REF!</definedName>
    <definedName name="_aoc1">'[12]01'!$I$31</definedName>
    <definedName name="_aoc10">#REF!</definedName>
    <definedName name="_aoc11">#REF!</definedName>
    <definedName name="_aoc2">'[12]02'!$I$21</definedName>
    <definedName name="_aoc3">'[12]03'!$I$21</definedName>
    <definedName name="_aoc4">'[12]04'!#REF!</definedName>
    <definedName name="_aoc7">#REF!</definedName>
    <definedName name="_aoc8">#REF!</definedName>
    <definedName name="_aoc9">#REF!</definedName>
    <definedName name="_AUG18">#REF!</definedName>
    <definedName name="_b">#REF!</definedName>
    <definedName name="_c">#REF!</definedName>
    <definedName name="_can430">40.73</definedName>
    <definedName name="_can435">43.3</definedName>
    <definedName name="_carriage">#REF!</definedName>
    <definedName name="_cem1">#REF!</definedName>
    <definedName name="_da320">[6]det_est!#REF!</definedName>
    <definedName name="_DEF1">#REF!</definedName>
    <definedName name="_DEF2">#REF!</definedName>
    <definedName name="_del1">#REF!</definedName>
    <definedName name="_Deshnok">#REF!</definedName>
    <definedName name="_DIA200">[6]det_est!#REF!</definedName>
    <definedName name="_DIA225">[6]det_est!#REF!</definedName>
    <definedName name="_DIA250">[6]det_est!#REF!</definedName>
    <definedName name="_DIA280">[6]det_est!#REF!</definedName>
    <definedName name="_DIA315">[6]det_est!#REF!</definedName>
    <definedName name="_DIA355">[6]det_est!#REF!</definedName>
    <definedName name="_DSR5">[11]VARIABLE!#REF!</definedName>
    <definedName name="_EFF.__">#REF!</definedName>
    <definedName name="_ERA1">#REF!</definedName>
    <definedName name="_ERA10">#REF!</definedName>
    <definedName name="_ERA11">#REF!</definedName>
    <definedName name="_ERA2">#REF!</definedName>
    <definedName name="_ERA3">#REF!</definedName>
    <definedName name="_ERA4">[4]Below_Earth!$H$12</definedName>
    <definedName name="_ERA5">#REF!</definedName>
    <definedName name="_ERA6">[5]DATA!#REF!</definedName>
    <definedName name="_ERA7">[5]DATA!#REF!</definedName>
    <definedName name="_ERA8">[5]DATA!#REF!</definedName>
    <definedName name="_ERA9">#REF!</definedName>
    <definedName name="_Fill" hidden="1">#REF!</definedName>
    <definedName name="_g">#REF!</definedName>
    <definedName name="_HED1">#REF!</definedName>
    <definedName name="_HED2">#REF!</definedName>
    <definedName name="_i">#REF!</definedName>
    <definedName name="_INTEREST">#REF!</definedName>
    <definedName name="_IV65537">'[13]Steel-Circular'!#REF!</definedName>
    <definedName name="_Key1" hidden="1">#REF!</definedName>
    <definedName name="_Key2" hidden="1">#REF!</definedName>
    <definedName name="_Ki1">#REF!</definedName>
    <definedName name="_Ki2">#REF!</definedName>
    <definedName name="_LC1">[14]labour!#REF!</definedName>
    <definedName name="_LC2">[14]labour!#REF!</definedName>
    <definedName name="_LENGTH">#REF!</definedName>
    <definedName name="_ll17">#REF!</definedName>
    <definedName name="_m">#REF!</definedName>
    <definedName name="_np3">'[15]Material '!$G$50</definedName>
    <definedName name="_o">#REF!</definedName>
    <definedName name="_Order1" hidden="1">255</definedName>
    <definedName name="_Order2" hidden="1">255</definedName>
    <definedName name="_p">#REF!</definedName>
    <definedName name="_P_KWH">#REF!</definedName>
    <definedName name="_q">#REF!</definedName>
    <definedName name="_r">#REF!</definedName>
    <definedName name="_RA1">'[8]B-W 25.0 (1-10)'!$B$52</definedName>
    <definedName name="_Rate">#REF!</definedName>
    <definedName name="_RS._KW">#REF!</definedName>
    <definedName name="_s">#REF!</definedName>
    <definedName name="_SCN6">#REF!</definedName>
    <definedName name="_SE1">#REF!</definedName>
    <definedName name="_SET1">#REF!</definedName>
    <definedName name="_SET123">#REF!</definedName>
    <definedName name="_SET2">#REF!</definedName>
    <definedName name="_SET21">#REF!</definedName>
    <definedName name="_Sort" hidden="1">#REF!</definedName>
    <definedName name="_ST.HEAD">#REF!</definedName>
    <definedName name="_Table1_In1" hidden="1">#REF!</definedName>
    <definedName name="_Table1_Out" hidden="1">#REF!</definedName>
    <definedName name="_TB2">'[7]SPT vs PHI'!$B$2:$C$65</definedName>
    <definedName name="_Tk1">#REF!</definedName>
    <definedName name="_Tkl1">#REF!</definedName>
    <definedName name="_TOT200">[6]det_est!#REF!</definedName>
    <definedName name="_TOT225">[6]det_est!#REF!</definedName>
    <definedName name="_TOT250">[6]det_est!#REF!</definedName>
    <definedName name="_TOT280">[6]det_est!#REF!</definedName>
    <definedName name="_TOT315">[6]det_est!#REF!</definedName>
    <definedName name="_TOT355">[6]det_est!#REF!</definedName>
    <definedName name="_YEAR">#REF!</definedName>
    <definedName name="A">'[16]PRECAST lightconc-II'!$J$19</definedName>
    <definedName name="A0">#REF!</definedName>
    <definedName name="A1_">#REF!</definedName>
    <definedName name="A10_">#REF!</definedName>
    <definedName name="A13_">#REF!</definedName>
    <definedName name="A2_">#REF!</definedName>
    <definedName name="A3_">#REF!</definedName>
    <definedName name="A4_">#REF!</definedName>
    <definedName name="A5_">#REF!</definedName>
    <definedName name="A6_">#REF!</definedName>
    <definedName name="A7_">#REF!</definedName>
    <definedName name="A8_">#REF!</definedName>
    <definedName name="A9_">#REF!</definedName>
    <definedName name="aa">[17]Sheet4!$O$6</definedName>
    <definedName name="AAA">#REF!</definedName>
    <definedName name="AAAA">#REF!</definedName>
    <definedName name="aamin">#REF!</definedName>
    <definedName name="ab" hidden="1">#REF!</definedName>
    <definedName name="abc">#REF!</definedName>
    <definedName name="abcd">#REF!</definedName>
    <definedName name="abel">#REF!</definedName>
    <definedName name="abel001">#REF!</definedName>
    <definedName name="abhishek">#REF!</definedName>
    <definedName name="abs">#REF!</definedName>
    <definedName name="abs_barbedwire">[18]abs_wirefencin!$B$15</definedName>
    <definedName name="abs_briddlepath">#REF!</definedName>
    <definedName name="abs_cartage">[18]abs_cartage_material!$B$63</definedName>
    <definedName name="abs_catage_material">#REF!</definedName>
    <definedName name="abs_chlorinat">#REF!</definedName>
    <definedName name="abs_chorinating">#REF!</definedName>
    <definedName name="abs_clear_rising">#REF!</definedName>
    <definedName name="abs_cwrising">[19]abs_CWrising!#REF!</definedName>
    <definedName name="abs_dewatering">#REF!</definedName>
    <definedName name="abs_distribution">#REF!</definedName>
    <definedName name="abs_diversion_river">#REF!</definedName>
    <definedName name="abs_feeder">#REF!</definedName>
    <definedName name="abs_floculator">#REF!</definedName>
    <definedName name="abs_gate_fencing">#REF!</definedName>
    <definedName name="abs_hiring_godown">#REF!</definedName>
    <definedName name="abs_intake">#REF!</definedName>
    <definedName name="abs_land_acquisa">#REF!</definedName>
    <definedName name="abs_pumphouse">'[19]abs-ph'!#REF!</definedName>
    <definedName name="abs_raw_rising">#REF!</definedName>
    <definedName name="abs_sq_I">#REF!</definedName>
    <definedName name="abs_sq_III">#REF!</definedName>
    <definedName name="abs_staffquarter">#REF!</definedName>
    <definedName name="abs_sumpCWR">'[19]abs_sum&amp;cwr'!#REF!</definedName>
    <definedName name="abs_treatment">#REF!</definedName>
    <definedName name="Abstract">#REF!</definedName>
    <definedName name="abstract_cost">#REF!</definedName>
    <definedName name="ABUTCAP1">#REF!</definedName>
    <definedName name="ABUTCAP2">#REF!</definedName>
    <definedName name="AC">#REF!</definedName>
    <definedName name="acBridge">#REF!</definedName>
    <definedName name="ACCCCC">[20]BASE_ALL!$A$97:$A$98</definedName>
    <definedName name="AccessDatabase" hidden="1">"C:\RWS_Reports\ww\Spillww0203.mdb"</definedName>
    <definedName name="ACCOST">#REF!</definedName>
    <definedName name="ACT">#REF!</definedName>
    <definedName name="ACTEA">#REF!</definedName>
    <definedName name="addhg">#REF!</definedName>
    <definedName name="ADDR2">"8 MATHEW STREET"</definedName>
    <definedName name="ADDR3">"LIVERPOOL  L2 6RE"</definedName>
    <definedName name="ADDR4">" "</definedName>
    <definedName name="afb">#REF!</definedName>
    <definedName name="Ag">[21]INTROD!#REF!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_375mmMaximum_224_56mm">'[22]51'!$D$4</definedName>
    <definedName name="Aggregate_375mmMaximum_45_225mm">'[22]51'!$D$5</definedName>
    <definedName name="Aggregate_375mmMaximum_Below_56mm">'[22]51'!$D$6</definedName>
    <definedName name="Aggregate_53mmMaximum_225_56mm">'[22]51'!$D$7</definedName>
    <definedName name="Aggregate_53mmMaximum_63_45mm">'[22]51'!$D$8</definedName>
    <definedName name="Aggregate_53mmMaximum_below_56mm">'[22]51'!$D$9</definedName>
    <definedName name="Aggregate_GradeII_19mmNominal_10_5mm">'[22]51'!$D$14</definedName>
    <definedName name="Aggregate_GradeII_19mmNominal_25_10mm">'[22]51'!$D$15</definedName>
    <definedName name="Aggregate_GradeII_19mmNominal_5mm_below">'[22]51'!$D$16</definedName>
    <definedName name="agrr10">#REF!</definedName>
    <definedName name="agrr63mm">#REF!</definedName>
    <definedName name="AH">#REF!</definedName>
    <definedName name="AIRVALVE">'[23]IS 9523-KAV-DI'!$Y$13:$AA$29</definedName>
    <definedName name="ald">#REF!</definedName>
    <definedName name="alfa">#REF!</definedName>
    <definedName name="alfa1">#REF!</definedName>
    <definedName name="Aliganj">#REF!</definedName>
    <definedName name="ALPHA">#REF!</definedName>
    <definedName name="alw">#REF!</definedName>
    <definedName name="ama">#REF!</definedName>
    <definedName name="amin">#REF!</definedName>
    <definedName name="amin1">#REF!</definedName>
    <definedName name="amin2">#REF!</definedName>
    <definedName name="an">#REF!</definedName>
    <definedName name="annual_income">#REF!</definedName>
    <definedName name="anscount" hidden="1">1</definedName>
    <definedName name="anu">#REF!</definedName>
    <definedName name="APGST">#REF!</definedName>
    <definedName name="approachslab">#REF!</definedName>
    <definedName name="april_qty">#REF!</definedName>
    <definedName name="as">#REF!</definedName>
    <definedName name="AS2DocOpenMode" hidden="1">"AS2DocumentEdit"</definedName>
    <definedName name="ASA">#REF!</definedName>
    <definedName name="ascfg" hidden="1">#REF!</definedName>
    <definedName name="atm">#REF!</definedName>
    <definedName name="Auftragswert">#REF!</definedName>
    <definedName name="Available_Labour">'[24]LABOUR RATE'!$B$4:$B$20</definedName>
    <definedName name="AvgFlowTable2040">#REF!</definedName>
    <definedName name="awa">#REF!</definedName>
    <definedName name="Awagarh">#REF!</definedName>
    <definedName name="B">#REF!</definedName>
    <definedName name="ballies">'[15]Material '!$G$31</definedName>
    <definedName name="barbed_fencing">#REF!</definedName>
    <definedName name="Barkedasalam">#REF!</definedName>
    <definedName name="Barkhedabondar">#REF!</definedName>
    <definedName name="basew">#REF!</definedName>
    <definedName name="Basic_Material_List">'[24]Material Rate'!$B$5:$B$17</definedName>
    <definedName name="bbb">[25]Estimate!$A$1:$IU$3</definedName>
    <definedName name="bc">#REF!</definedName>
    <definedName name="Bcw">[26]basdat!$D$5</definedName>
    <definedName name="beh1245632">'[27]TOS-F'!#REF!</definedName>
    <definedName name="beta">#REF!</definedName>
    <definedName name="bf">#REF!</definedName>
    <definedName name="bh">#REF!</definedName>
    <definedName name="bheel">#REF!</definedName>
    <definedName name="bhistee">#REF!</definedName>
    <definedName name="bhisti">#REF!</definedName>
    <definedName name="BHU">[28]Material!$D$100</definedName>
    <definedName name="BHUWAN">[28]Material!$D$99</definedName>
    <definedName name="bitumen">#REF!</definedName>
    <definedName name="bitumen6070">#REF!</definedName>
    <definedName name="bitumenboiler">#REF!</definedName>
    <definedName name="bitumenemul">#REF!</definedName>
    <definedName name="blacksmith">#REF!</definedName>
    <definedName name="blacksmithhelper">#REF!</definedName>
    <definedName name="blaster">#REF!</definedName>
    <definedName name="BM">#REF!</definedName>
    <definedName name="bnsager7">#REF!</definedName>
    <definedName name="bol">#REF!</definedName>
    <definedName name="boml">#REF!</definedName>
    <definedName name="bondstone">'[15]Material '!$G$40</definedName>
    <definedName name="BOQ">#REF!</definedName>
    <definedName name="botl">#REF!</definedName>
    <definedName name="botn">#REF!</definedName>
    <definedName name="boulder">#REF!</definedName>
    <definedName name="bpt">#REF!</definedName>
    <definedName name="BQ">#REF!</definedName>
    <definedName name="break_up_cost">#REF!</definedName>
    <definedName name="Breaks">#REF!</definedName>
    <definedName name="bricks">#REF!</definedName>
    <definedName name="Bsalam">#REF!</definedName>
    <definedName name="BSB5_Reinigung_in_BiopurC">[29]BALAN1!#REF!</definedName>
    <definedName name="BSB5_Reinigung_in_BiopurN">[29]BALAN1!#REF!</definedName>
    <definedName name="BSB5Rückläufekg">[29]BALAN1!$E$15</definedName>
    <definedName name="BSB5vorklkg">[29]BALAN1!$F$15</definedName>
    <definedName name="BSB5vorklmg">[29]BALAN1!$F$16</definedName>
    <definedName name="bsnagar_meas">#REF!</definedName>
    <definedName name="BSNmeasure">#REF!</definedName>
    <definedName name="btoe">#REF!</definedName>
    <definedName name="bua">#REF!</definedName>
    <definedName name="BuiltIn_Print_Titles___0">#N/A</definedName>
    <definedName name="Butterflyvalve">'[30]BFV - Short Body-DI (2)'!$AA$8:$AB$27</definedName>
    <definedName name="bw">#REF!</definedName>
    <definedName name="bwfb">#REF!</definedName>
    <definedName name="bwl">#REF!</definedName>
    <definedName name="bwld">#REF!</definedName>
    <definedName name="bww">#REF!</definedName>
    <definedName name="Bx">#REF!</definedName>
    <definedName name="C.C.Road">'[31]Gen Info'!$B$34:$B$57</definedName>
    <definedName name="CA">#REF!</definedName>
    <definedName name="Canalabstract">#REF!</definedName>
    <definedName name="Canaldata">#REF!</definedName>
    <definedName name="capacit_cwr_dhamyu">'[32]cap-cwr_top'!$B$8</definedName>
    <definedName name="capacit_raw_IIstag">#REF!</definedName>
    <definedName name="capacity_Cwr_Is">#REF!</definedName>
    <definedName name="capacity_Cwr_pumpi">#REF!</definedName>
    <definedName name="CapacityRaw">#REF!</definedName>
    <definedName name="CapacityTop">#REF!</definedName>
    <definedName name="CardReaderInd400">[33]CCTV_EST1!#REF!</definedName>
    <definedName name="carpenter">#REF!</definedName>
    <definedName name="carpenter1">#REF!</definedName>
    <definedName name="carpenter2">#REF!</definedName>
    <definedName name="carpenterI">#REF!</definedName>
    <definedName name="carpenterII">#REF!</definedName>
    <definedName name="cartage_rate">#REF!</definedName>
    <definedName name="cc">[17]Sheet4!$O$5</definedName>
    <definedName name="ccc">#REF!</definedName>
    <definedName name="ccd">#REF!</definedName>
    <definedName name="Cd">#REF!</definedName>
    <definedName name="CE">#REF!</definedName>
    <definedName name="CED">#REF!</definedName>
    <definedName name="Cem">#REF!</definedName>
    <definedName name="Cement">#REF!</definedName>
    <definedName name="Census">#REF!</definedName>
    <definedName name="Census_of_India_2001">[34]Census_of_India_2001!$A$1:$C$46</definedName>
    <definedName name="CHAINAGE">#REF!</definedName>
    <definedName name="CHAINAGEM">[35]HYDRAULICS!$H$2</definedName>
    <definedName name="CHAKBAID_PURWA">#REF!</definedName>
    <definedName name="CHANDRAMAULI1">[36]FACE!#REF!</definedName>
    <definedName name="CHANDRAMAULI2">[36]FACE!#REF!</definedName>
    <definedName name="checked">[21]INTROD!#REF!</definedName>
    <definedName name="chiseler">#REF!</definedName>
    <definedName name="CI">#REF!</definedName>
    <definedName name="CI_SPECIALS">#REF!</definedName>
    <definedName name="CICOST">#REF!</definedName>
    <definedName name="CISP14">#REF!</definedName>
    <definedName name="Civil_Mhr">[37]Preferences!$C$11</definedName>
    <definedName name="clear_wat_sump">#REF!</definedName>
    <definedName name="clearspan1">[36]FACE!#REF!</definedName>
    <definedName name="clearspan11">#REF!</definedName>
    <definedName name="Cm">#REF!</definedName>
    <definedName name="COAD">'[38]Civil Works'!$K$7</definedName>
    <definedName name="Columns">#REF!</definedName>
    <definedName name="ComaraState2">[32]compr_sta_2!$L$7</definedName>
    <definedName name="compactor">#REF!</definedName>
    <definedName name="ComparativeRising1">#REF!</definedName>
    <definedName name="compr_sta">#REF!</definedName>
    <definedName name="ComprIPStoIPSII">[32]compr_sta_3!$B$14</definedName>
    <definedName name="con_barbed">#REF!</definedName>
    <definedName name="con_intake_well">#REF!</definedName>
    <definedName name="con_ms_gate">#REF!</definedName>
    <definedName name="con_preset_tank">#REF!</definedName>
    <definedName name="con_prote_excep">#REF!</definedName>
    <definedName name="con_protectio_fd">#REF!</definedName>
    <definedName name="con_pump_house">#REF!</definedName>
    <definedName name="con_rw_rising">#REF!</definedName>
    <definedName name="con_settling_tank">#REF!</definedName>
    <definedName name="con_ssf">#REF!</definedName>
    <definedName name="con_staf_III">#REF!</definedName>
    <definedName name="con_sum10kl">#REF!</definedName>
    <definedName name="con_sump90kl">#REF!</definedName>
    <definedName name="conc_dens">#REF!</definedName>
    <definedName name="concretepump">#REF!</definedName>
    <definedName name="conden">#REF!</definedName>
    <definedName name="cons_floculator">#REF!</definedName>
    <definedName name="cons_intake_well">#REF!</definedName>
    <definedName name="cons_staf_I">[19]cons_sq_I!#REF!</definedName>
    <definedName name="cons_sumpCwr">#REF!</definedName>
    <definedName name="cons_treatme">#REF!</definedName>
    <definedName name="consum_distributio">#REF!</definedName>
    <definedName name="consump_cW_rising">#REF!</definedName>
    <definedName name="consump_state">#REF!</definedName>
    <definedName name="consumption">#REF!</definedName>
    <definedName name="consup_feeder">#REF!</definedName>
    <definedName name="copperplate">#REF!</definedName>
    <definedName name="COST">#REF!</definedName>
    <definedName name="cover">[21]INTROD!#REF!</definedName>
    <definedName name="Cover_Width">'[39]Table 4'!$A$24:$I$33</definedName>
    <definedName name="CP">#REF!</definedName>
    <definedName name="crane">#REF!</definedName>
    <definedName name="crashbarrier">#REF!</definedName>
    <definedName name="_xlnm.Criteria">#REF!</definedName>
    <definedName name="Cs">#REF!</definedName>
    <definedName name="CT1C1LC">[40]CT!#REF!</definedName>
    <definedName name="CT1C1LR">[40]CT!#REF!</definedName>
    <definedName name="CT1C1Rloop">[40]CT!#REF!</definedName>
    <definedName name="CT1C1VAC">[40]CT!#REF!</definedName>
    <definedName name="CT1C1VAM">[40]CT!#REF!</definedName>
    <definedName name="CT1C1VAT">[40]CT!#REF!</definedName>
    <definedName name="CT1C2Lc">[40]CT!#REF!</definedName>
    <definedName name="CT1C2LR">[40]CT!#REF!</definedName>
    <definedName name="CT1C2Rloop">[40]CT!#REF!</definedName>
    <definedName name="CT1C2VAC">[40]CT!#REF!</definedName>
    <definedName name="CT1C2VAM">[40]CT!#REF!</definedName>
    <definedName name="CT1C2VAT">[40]CT!#REF!</definedName>
    <definedName name="CT2C4IN">[40]CT!#REF!</definedName>
    <definedName name="CT2C4RCT">[40]CT!#REF!</definedName>
    <definedName name="CT2C4RL">[40]CT!#REF!</definedName>
    <definedName name="cummeas_may1006">#REF!</definedName>
    <definedName name="cummeas_up_to_mar">#REF!</definedName>
    <definedName name="CUTOFF">'[41]DOC-Register'!#REF!</definedName>
    <definedName name="CV">[21]INTROD!#REF!</definedName>
    <definedName name="cvr">#REF!</definedName>
    <definedName name="cvrheel">#REF!</definedName>
    <definedName name="cvrtoe">#REF!</definedName>
    <definedName name="cwr_130kl">#REF!</definedName>
    <definedName name="cwr_capacity">#REF!</definedName>
    <definedName name="d">#REF!</definedName>
    <definedName name="D5D2955">#REF!</definedName>
    <definedName name="DADWA__CHATUR">#REF!</definedName>
    <definedName name="Damkheda">#REF!</definedName>
    <definedName name="DATA">#REF!</definedName>
    <definedName name="DATA10">'[6]Data used'!#REF!</definedName>
    <definedName name="DATA100">'[6]Data used'!#REF!</definedName>
    <definedName name="DATA1011">'[6]Data used'!#REF!</definedName>
    <definedName name="DATA1012">'[6]Data used'!#REF!</definedName>
    <definedName name="DATA1013">'[6]Data used'!#REF!</definedName>
    <definedName name="DATA1014">'[6]Data used'!#REF!</definedName>
    <definedName name="DATA1015">'[6]Data used'!#REF!</definedName>
    <definedName name="DATA102">'[6]Data used'!#REF!</definedName>
    <definedName name="DATA103">'[6]Data used'!#REF!</definedName>
    <definedName name="DATA104">'[6]Data used'!#REF!</definedName>
    <definedName name="DATA105">'[6]Data used'!#REF!</definedName>
    <definedName name="DATA106">'[6]Data used'!#REF!</definedName>
    <definedName name="DATA107A">'[6]Data used'!#REF!</definedName>
    <definedName name="DATA107B">'[6]Data used'!#REF!</definedName>
    <definedName name="DATA107C">'[6]Data used'!#REF!</definedName>
    <definedName name="DATA107D">'[6]Data used'!#REF!</definedName>
    <definedName name="DATA107E">'[6]Data used'!#REF!</definedName>
    <definedName name="DATA107F">'[6]Data used'!#REF!</definedName>
    <definedName name="DATA107G">'[6]Data used'!#REF!</definedName>
    <definedName name="DATA108A">'[6]Data used'!#REF!</definedName>
    <definedName name="DATA108B">'[6]Data used'!#REF!</definedName>
    <definedName name="DATA108C">'[6]Data used'!#REF!</definedName>
    <definedName name="DATA108D">'[6]Data used'!#REF!</definedName>
    <definedName name="DATA108E">'[6]Data used'!#REF!</definedName>
    <definedName name="DATA108F">'[6]Data used'!#REF!</definedName>
    <definedName name="DATA108G">'[6]Data used'!#REF!</definedName>
    <definedName name="DATA108H">'[6]Data used'!#REF!</definedName>
    <definedName name="DATA108I">'[6]Data used'!#REF!</definedName>
    <definedName name="DATA108J">'[6]Data used'!#REF!</definedName>
    <definedName name="DATA108K">'[6]Data used'!#REF!</definedName>
    <definedName name="DATA108L">'[6]Data used'!#REF!</definedName>
    <definedName name="DATA108M">'[6]Data used'!#REF!</definedName>
    <definedName name="DATA108N">'[6]Data used'!#REF!</definedName>
    <definedName name="DATA108O">'[6]Data used'!#REF!</definedName>
    <definedName name="DATA108P">'[6]Data used'!#REF!</definedName>
    <definedName name="DATA108Z">'[6]Data used'!#REF!</definedName>
    <definedName name="DATA109A">'[6]Data used'!#REF!</definedName>
    <definedName name="DATA109B">'[6]Data used'!#REF!</definedName>
    <definedName name="DATA109C">'[6]Data used'!#REF!</definedName>
    <definedName name="DATA109D">'[6]Data used'!#REF!</definedName>
    <definedName name="DATA109E">'[6]Data used'!#REF!</definedName>
    <definedName name="DATA109F">'[6]Data used'!#REF!</definedName>
    <definedName name="DATA109G">'[6]Data used'!#REF!</definedName>
    <definedName name="DATA109H">'[6]Data used'!#REF!</definedName>
    <definedName name="DATA109I">'[6]Data used'!#REF!</definedName>
    <definedName name="DATA109J">'[6]Data used'!#REF!</definedName>
    <definedName name="DATA109K">'[6]Data used'!#REF!</definedName>
    <definedName name="DATA109L">'[6]Data used'!#REF!</definedName>
    <definedName name="DATA109M">'[6]Data used'!#REF!</definedName>
    <definedName name="DATA109N">'[6]Data used'!#REF!</definedName>
    <definedName name="DATA109O">'[6]Data used'!#REF!</definedName>
    <definedName name="DATA109P">'[6]Data used'!#REF!</definedName>
    <definedName name="DATA11">'[6]Data used'!#REF!</definedName>
    <definedName name="DATA110A">'[6]Data used'!#REF!</definedName>
    <definedName name="DATA110B">'[6]Data used'!#REF!</definedName>
    <definedName name="DATA110C">'[6]Data used'!#REF!</definedName>
    <definedName name="DATA110D">'[6]Data used'!#REF!</definedName>
    <definedName name="DATA110E">'[6]Data used'!#REF!</definedName>
    <definedName name="DATA110F">'[6]Data used'!#REF!</definedName>
    <definedName name="DATA110G">'[6]Data used'!#REF!</definedName>
    <definedName name="DATA110H">'[6]Data used'!#REF!</definedName>
    <definedName name="DATA110I">'[6]Data used'!#REF!</definedName>
    <definedName name="DATA110J">'[6]Data used'!#REF!</definedName>
    <definedName name="DATA110K">'[6]Data used'!#REF!</definedName>
    <definedName name="DATA110L">'[6]Data used'!#REF!</definedName>
    <definedName name="DATA110M">'[6]Data used'!#REF!</definedName>
    <definedName name="DATA110N">'[6]Data used'!#REF!</definedName>
    <definedName name="DATA110O">'[6]Data used'!#REF!</definedName>
    <definedName name="DATA110P">'[6]Data used'!#REF!</definedName>
    <definedName name="DATA111A">'[6]Data used'!#REF!</definedName>
    <definedName name="DATA111B">'[6]Data used'!#REF!</definedName>
    <definedName name="DATA111C">'[6]Data used'!#REF!</definedName>
    <definedName name="DATA111D">'[6]Data used'!#REF!</definedName>
    <definedName name="DATA111E">'[6]Data used'!#REF!</definedName>
    <definedName name="DATA111F">'[6]Data used'!#REF!</definedName>
    <definedName name="DATA111G">'[6]Data used'!#REF!</definedName>
    <definedName name="DATA111H">'[6]Data used'!#REF!</definedName>
    <definedName name="DATA111I">'[6]Data used'!#REF!</definedName>
    <definedName name="DATA111J">'[6]Data used'!#REF!</definedName>
    <definedName name="DATA111K">'[6]Data used'!#REF!</definedName>
    <definedName name="DATA111L">'[6]Data used'!#REF!</definedName>
    <definedName name="DATA111M">'[6]Data used'!#REF!</definedName>
    <definedName name="DATA111N">'[6]Data used'!#REF!</definedName>
    <definedName name="DATA111O">'[6]Data used'!#REF!</definedName>
    <definedName name="DATA111P">'[6]Data used'!#REF!</definedName>
    <definedName name="DATA112A">'[6]Data used'!#REF!</definedName>
    <definedName name="DATA112B">'[6]Data used'!#REF!</definedName>
    <definedName name="DATA112C">'[6]Data used'!#REF!</definedName>
    <definedName name="DATA112D">'[6]Data used'!#REF!</definedName>
    <definedName name="DATA112E">'[6]Data used'!#REF!</definedName>
    <definedName name="DATA112F">'[6]Data used'!#REF!</definedName>
    <definedName name="DATA112G">'[6]Data used'!#REF!</definedName>
    <definedName name="DATA112H">'[6]Data used'!#REF!</definedName>
    <definedName name="DATA112I">'[6]Data used'!#REF!</definedName>
    <definedName name="DATA112J">'[6]Data used'!#REF!</definedName>
    <definedName name="DATA112K">'[6]Data used'!#REF!</definedName>
    <definedName name="DATA112L">'[6]Data used'!#REF!</definedName>
    <definedName name="DATA112M">'[6]Data used'!#REF!</definedName>
    <definedName name="DATA112N">'[6]Data used'!#REF!</definedName>
    <definedName name="DATA112O">'[6]Data used'!#REF!</definedName>
    <definedName name="DATA112P">'[6]Data used'!#REF!</definedName>
    <definedName name="DATA113A">'[6]Data used'!#REF!</definedName>
    <definedName name="DATA113B">'[6]Data used'!#REF!</definedName>
    <definedName name="DATA113C">'[6]Data used'!#REF!</definedName>
    <definedName name="DATA113D">'[6]Data used'!#REF!</definedName>
    <definedName name="DATA113E">'[6]Data used'!#REF!</definedName>
    <definedName name="DATA113F">'[6]Data used'!#REF!</definedName>
    <definedName name="DATA113G">'[6]Data used'!#REF!</definedName>
    <definedName name="DATA113H">'[6]Data used'!#REF!</definedName>
    <definedName name="DATA113I">'[6]Data used'!#REF!</definedName>
    <definedName name="DATA113J">'[6]Data used'!#REF!</definedName>
    <definedName name="DATA113K">'[6]Data used'!#REF!</definedName>
    <definedName name="DATA114">'[6]Data used'!#REF!</definedName>
    <definedName name="DATA115">'[6]Data used'!#REF!</definedName>
    <definedName name="DATA116">'[6]Data used'!#REF!</definedName>
    <definedName name="DATA117">'[6]Data used'!#REF!</definedName>
    <definedName name="DATA118">'[6]Data used'!#REF!</definedName>
    <definedName name="DATA119">'[6]Data used'!#REF!</definedName>
    <definedName name="DATA12">'[6]Data used'!#REF!</definedName>
    <definedName name="DATA120">'[6]Data used'!#REF!</definedName>
    <definedName name="DATA121">'[6]Data used'!#REF!</definedName>
    <definedName name="DATA122">'[6]Data used'!#REF!</definedName>
    <definedName name="DATA123">'[6]Data used'!#REF!</definedName>
    <definedName name="DATA124">'[6]Data used'!#REF!</definedName>
    <definedName name="DATA125">'[6]Data used'!#REF!</definedName>
    <definedName name="DATA126">'[6]Data used'!#REF!</definedName>
    <definedName name="DATA127A">'[6]Data used'!#REF!</definedName>
    <definedName name="DATA127B">'[6]Data used'!#REF!</definedName>
    <definedName name="DATA127C">'[6]Data used'!#REF!</definedName>
    <definedName name="DATA127D">'[6]Data used'!#REF!</definedName>
    <definedName name="DATA127E">'[6]Data used'!#REF!</definedName>
    <definedName name="DATA127F">'[6]Data used'!#REF!</definedName>
    <definedName name="DATA127G">'[6]Data used'!#REF!</definedName>
    <definedName name="DATA127H">'[6]Data used'!#REF!</definedName>
    <definedName name="DATA127I">'[6]Data used'!#REF!</definedName>
    <definedName name="DATA127J">'[6]Data used'!#REF!</definedName>
    <definedName name="DATA128A">'[6]Data used'!#REF!</definedName>
    <definedName name="DATA128B">'[6]Data used'!#REF!</definedName>
    <definedName name="DATA128C">'[6]Data used'!#REF!</definedName>
    <definedName name="DATA128D">'[6]Data used'!#REF!</definedName>
    <definedName name="DATA128E">'[6]Data used'!#REF!</definedName>
    <definedName name="DATA128F">'[6]Data used'!#REF!</definedName>
    <definedName name="DATA128G">'[6]Data used'!#REF!</definedName>
    <definedName name="DATA129A">'[6]Data used'!#REF!</definedName>
    <definedName name="DATA129B">'[6]Data used'!#REF!</definedName>
    <definedName name="DATA129C">'[6]Data used'!#REF!</definedName>
    <definedName name="DATA129D">'[6]Data used'!#REF!</definedName>
    <definedName name="DATA13">'[6]Data used'!#REF!</definedName>
    <definedName name="DATA130A">'[6]Data used'!#REF!</definedName>
    <definedName name="DATA130B">'[6]Data used'!#REF!</definedName>
    <definedName name="DATA131">'[6]Data used'!#REF!</definedName>
    <definedName name="DATA132">'[6]Data used'!#REF!</definedName>
    <definedName name="DATA133">'[6]Data used'!#REF!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'[6]Data used'!#REF!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'[6]Data used'!#REF!</definedName>
    <definedName name="DATA144">'[6]Data used'!#REF!</definedName>
    <definedName name="DATA145">'[6]Data used'!#REF!</definedName>
    <definedName name="DATA146">'[6]Data used'!#REF!</definedName>
    <definedName name="DATA147">'[6]Data used'!#REF!</definedName>
    <definedName name="DATA148">'[6]Data used'!#REF!</definedName>
    <definedName name="DATA149">'[6]Data used'!#REF!</definedName>
    <definedName name="DATA150">'[6]Data used'!#REF!</definedName>
    <definedName name="DATA151A">'[6]Data used'!#REF!</definedName>
    <definedName name="DATA152">'[6]Data used'!#REF!</definedName>
    <definedName name="DATA153">'[6]Data used'!#REF!</definedName>
    <definedName name="DATA154">'[6]Data used'!#REF!</definedName>
    <definedName name="DATA156">'[6]Data used'!#REF!</definedName>
    <definedName name="DATA157">'[6]Data used'!#REF!</definedName>
    <definedName name="DATA158">'[6]Data used'!#REF!</definedName>
    <definedName name="DATA159A">'[6]Data used'!#REF!</definedName>
    <definedName name="DATA159B">'[6]Data used'!#REF!</definedName>
    <definedName name="DATA159C">'[6]Data used'!#REF!</definedName>
    <definedName name="DATA159D">'[6]Data used'!#REF!</definedName>
    <definedName name="DATA16">'[6]Data used'!#REF!</definedName>
    <definedName name="DATA160">'[6]Data used'!#REF!</definedName>
    <definedName name="DATA161">'[6]Data used'!#REF!</definedName>
    <definedName name="DATA162">'[6]Data used'!#REF!</definedName>
    <definedName name="DATA163">'[6]Data used'!#REF!</definedName>
    <definedName name="DATA18">'[6]Data used'!#REF!</definedName>
    <definedName name="DATA19">'[6]Data used'!#REF!</definedName>
    <definedName name="DATA2">'[6]Data used'!#REF!</definedName>
    <definedName name="DATA20">'[6]Data used'!#REF!</definedName>
    <definedName name="DATA207">'[6]Data used'!#REF!</definedName>
    <definedName name="DATA21">'[6]Data used'!#REF!</definedName>
    <definedName name="DATA22">'[6]Data used'!#REF!</definedName>
    <definedName name="DATA23">'[6]Data used'!#REF!</definedName>
    <definedName name="DATA24">'[6]Data used'!#REF!</definedName>
    <definedName name="DATA26">'[6]Data used'!#REF!</definedName>
    <definedName name="DATA27">'[6]Data used'!#REF!</definedName>
    <definedName name="DATA29">'[6]Data used'!#REF!</definedName>
    <definedName name="DATA3">'[6]Data used'!#REF!</definedName>
    <definedName name="DATA30">'[6]Data used'!#REF!</definedName>
    <definedName name="DATA31">'[6]Data used'!#REF!</definedName>
    <definedName name="DATA32">'[6]Data used'!#REF!</definedName>
    <definedName name="DATA33">'[6]Data used'!#REF!</definedName>
    <definedName name="DATA34">'[6]Data used'!#REF!</definedName>
    <definedName name="DATA35">'[6]Data used'!#REF!</definedName>
    <definedName name="DATA36">'[6]Data used'!#REF!</definedName>
    <definedName name="DATA37">'[6]Data used'!#REF!</definedName>
    <definedName name="DATA38">'[6]Data used'!#REF!</definedName>
    <definedName name="DATA39">'[6]Data used'!#REF!</definedName>
    <definedName name="DATA4">'[6]Data used'!#REF!</definedName>
    <definedName name="DATA40">'[6]Data used'!#REF!</definedName>
    <definedName name="DATA41">'[6]Data used'!#REF!</definedName>
    <definedName name="DATA42">'[6]Data used'!#REF!</definedName>
    <definedName name="DATA43">'[6]Data used'!#REF!</definedName>
    <definedName name="DATA44">'[6]Data used'!#REF!</definedName>
    <definedName name="DATA45">'[6]Data used'!#REF!</definedName>
    <definedName name="DATA46">'[6]Data used'!#REF!</definedName>
    <definedName name="DATA47">'[6]Data used'!#REF!</definedName>
    <definedName name="DATA48">'[6]Data used'!#REF!</definedName>
    <definedName name="DATA49">'[6]Data used'!#REF!</definedName>
    <definedName name="DATA5">'[6]Data used'!#REF!</definedName>
    <definedName name="DATA50">'[6]Data used'!#REF!</definedName>
    <definedName name="DATA51">'[6]Data used'!#REF!</definedName>
    <definedName name="DATA52">'[6]Data used'!#REF!</definedName>
    <definedName name="DATA53">'[6]Data used'!#REF!</definedName>
    <definedName name="DATA54">'[6]Data used'!#REF!</definedName>
    <definedName name="DATA56">'[6]Data used'!#REF!</definedName>
    <definedName name="DATA57">'[6]Data used'!#REF!</definedName>
    <definedName name="DATA58">'[6]Data used'!#REF!</definedName>
    <definedName name="DATA59">'[6]Data used'!#REF!</definedName>
    <definedName name="DATA6">'[6]Data used'!#REF!</definedName>
    <definedName name="DATA60">'[6]Data used'!#REF!</definedName>
    <definedName name="DATA61">'[6]Data used'!#REF!</definedName>
    <definedName name="DATA63">'[6]Data used'!#REF!</definedName>
    <definedName name="DATA64">'[6]Data used'!#REF!</definedName>
    <definedName name="DATA65">'[6]Data used'!#REF!</definedName>
    <definedName name="DATA66">'[6]Data used'!#REF!</definedName>
    <definedName name="DATA67">'[6]Data used'!#REF!</definedName>
    <definedName name="DATA68">'[6]Data used'!#REF!</definedName>
    <definedName name="DATA69">'[6]Data used'!#REF!</definedName>
    <definedName name="DATA7">'[6]Data used'!#REF!</definedName>
    <definedName name="DATA70">'[6]Data used'!#REF!</definedName>
    <definedName name="DATA71">'[6]Data used'!#REF!</definedName>
    <definedName name="DATA72">'[6]Data used'!#REF!</definedName>
    <definedName name="DATA73">'[6]Data used'!#REF!</definedName>
    <definedName name="DATA74">'[6]Data used'!#REF!</definedName>
    <definedName name="DATA76">'[6]Data used'!#REF!</definedName>
    <definedName name="DATA77A">'[6]Data used'!#REF!</definedName>
    <definedName name="DATA77B">'[6]Data used'!#REF!</definedName>
    <definedName name="DATA78">'[6]Data used'!#REF!</definedName>
    <definedName name="DATA79A">'[6]Data used'!#REF!</definedName>
    <definedName name="DATA79B">'[6]Data used'!#REF!</definedName>
    <definedName name="DATA79C">'[6]Data used'!#REF!</definedName>
    <definedName name="DATA8">'[6]Data used'!#REF!</definedName>
    <definedName name="DATA80A">'[6]Data used'!#REF!</definedName>
    <definedName name="DATA80B">'[6]Data used'!#REF!</definedName>
    <definedName name="DATA80C">'[6]Data used'!#REF!</definedName>
    <definedName name="DATA81">'[6]Data used'!#REF!</definedName>
    <definedName name="DATA82">'[6]Data used'!#REF!</definedName>
    <definedName name="DATA84">'[6]Data used'!#REF!</definedName>
    <definedName name="DATA85">'[6]Data used'!#REF!</definedName>
    <definedName name="DATA86">'[6]Data used'!#REF!</definedName>
    <definedName name="DATA87">'[6]Data used'!#REF!</definedName>
    <definedName name="DATA88">'[6]Data used'!#REF!</definedName>
    <definedName name="DATA89">'[6]Data used'!#REF!</definedName>
    <definedName name="DATA9">'[6]Data used'!#REF!</definedName>
    <definedName name="DATA90">'[6]Data used'!#REF!</definedName>
    <definedName name="DATA92">'[6]Data used'!#REF!</definedName>
    <definedName name="DATA93">'[6]Data used'!#REF!</definedName>
    <definedName name="DATA94">'[6]Data used'!#REF!</definedName>
    <definedName name="DATA95">'[6]Data used'!#REF!</definedName>
    <definedName name="DATA98">'[6]Data used'!#REF!</definedName>
    <definedName name="DATA99">'[6]Data used'!#REF!</definedName>
    <definedName name="DATAABCDEFGHIJ">'[6]Data used'!#REF!</definedName>
    <definedName name="_xlnm.Database">#REF!</definedName>
    <definedName name="DATASHEET">#REF!</definedName>
    <definedName name="Date">[42]Title!$B$47</definedName>
    <definedName name="datonators">#REF!</definedName>
    <definedName name="DBM">#REF!</definedName>
    <definedName name="dc">#REF!</definedName>
    <definedName name="DCU">'[43]ACS(1)'!#REF!</definedName>
    <definedName name="dd">#REF!</definedName>
    <definedName name="DDD">#REF!</definedName>
    <definedName name="dddd">[44]FIRST!$B$7</definedName>
    <definedName name="dddd1">[44]FIRST!$H$1</definedName>
    <definedName name="dddddd">#REF!</definedName>
    <definedName name="ddfdfgfg">#REF!</definedName>
    <definedName name="Deck_hh">#REF!</definedName>
    <definedName name="Deck_hv">#REF!</definedName>
    <definedName name="DEFF2">#REF!</definedName>
    <definedName name="DEFFF1">#REF!</definedName>
    <definedName name="DEFFF2">#REF!</definedName>
    <definedName name="delk">#REF!</definedName>
    <definedName name="delm">#REF!</definedName>
    <definedName name="delta">#REF!</definedName>
    <definedName name="delta1">#REF!</definedName>
    <definedName name="DELTA20">#REF!</definedName>
    <definedName name="depr">#REF!</definedName>
    <definedName name="depth">#REF!</definedName>
    <definedName name="der">#REF!</definedName>
    <definedName name="Des_Jod">#REF!</definedName>
    <definedName name="DESC100">'[6]Data used'!#REF!</definedName>
    <definedName name="DESC101">'[6]Data used'!#REF!</definedName>
    <definedName name="DESC1011">'[6]Data used'!#REF!</definedName>
    <definedName name="DESC1012">'[6]Data used'!#REF!</definedName>
    <definedName name="DESC1013">'[6]Data used'!#REF!</definedName>
    <definedName name="DESC1014">'[6]Data used'!#REF!</definedName>
    <definedName name="DESC1015">'[6]Data used'!#REF!</definedName>
    <definedName name="DESC102">'[6]Data used'!#REF!</definedName>
    <definedName name="DESC103">'[6]Data used'!#REF!</definedName>
    <definedName name="DESC104">'[6]Data used'!#REF!</definedName>
    <definedName name="DESC105">'[6]Data used'!#REF!</definedName>
    <definedName name="DESC106">'[6]Data used'!#REF!</definedName>
    <definedName name="DESC107">'[6]Data used'!#REF!</definedName>
    <definedName name="DESC107A">'[6]Data used'!#REF!</definedName>
    <definedName name="DESC107B">'[6]Data used'!#REF!</definedName>
    <definedName name="DESC107C">'[6]Data used'!#REF!</definedName>
    <definedName name="DESC107D">'[6]Data used'!#REF!</definedName>
    <definedName name="DESC107E">'[6]Data used'!#REF!</definedName>
    <definedName name="DESC107F">'[6]Data used'!#REF!</definedName>
    <definedName name="DESC107G">'[6]Data used'!#REF!</definedName>
    <definedName name="DESC108">'[6]Data used'!#REF!</definedName>
    <definedName name="DESC108A">'[6]Data used'!#REF!</definedName>
    <definedName name="DESC108B">'[6]Data used'!#REF!</definedName>
    <definedName name="DESC108C">'[6]Data used'!#REF!</definedName>
    <definedName name="DESC108D">'[6]Data used'!#REF!</definedName>
    <definedName name="DESC108E">'[6]Data used'!#REF!</definedName>
    <definedName name="DESC108F">'[6]Data used'!#REF!</definedName>
    <definedName name="DESC108G">'[6]Data used'!#REF!</definedName>
    <definedName name="DESC108H">'[6]Data used'!#REF!</definedName>
    <definedName name="DESC108I">'[6]Data used'!#REF!</definedName>
    <definedName name="DESC108J">'[6]Data used'!#REF!</definedName>
    <definedName name="DESC108K">'[6]Data used'!#REF!</definedName>
    <definedName name="DESC108L">'[6]Data used'!#REF!</definedName>
    <definedName name="DESC108M">'[6]Data used'!#REF!</definedName>
    <definedName name="DESC108N">'[6]Data used'!#REF!</definedName>
    <definedName name="DESC108O">'[6]Data used'!#REF!</definedName>
    <definedName name="DESC108P">'[6]Data used'!#REF!</definedName>
    <definedName name="DESC109">'[6]Data used'!#REF!</definedName>
    <definedName name="DESC109A">'[6]Data used'!#REF!</definedName>
    <definedName name="DESC109B">'[6]Data used'!#REF!</definedName>
    <definedName name="DESC109C">'[6]Data used'!#REF!</definedName>
    <definedName name="DESC109D">'[6]Data used'!#REF!</definedName>
    <definedName name="DESC109E">'[6]Data used'!#REF!</definedName>
    <definedName name="DESC109F">'[6]Data used'!#REF!</definedName>
    <definedName name="DESC109G">'[6]Data used'!#REF!</definedName>
    <definedName name="DESC109H">'[6]Data used'!#REF!</definedName>
    <definedName name="DESC109I">'[6]Data used'!#REF!</definedName>
    <definedName name="DESC109J">'[6]Data used'!#REF!</definedName>
    <definedName name="DESC109K">'[6]Data used'!#REF!</definedName>
    <definedName name="DESC109L">'[6]Data used'!#REF!</definedName>
    <definedName name="DESC109M">'[6]Data used'!#REF!</definedName>
    <definedName name="DESC109N">'[6]Data used'!#REF!</definedName>
    <definedName name="DESC109O">'[6]Data used'!#REF!</definedName>
    <definedName name="DESC109P">'[6]Data used'!#REF!</definedName>
    <definedName name="DESC110">'[6]Data used'!#REF!</definedName>
    <definedName name="DESC110A">'[6]Data used'!#REF!</definedName>
    <definedName name="DESC110B">'[6]Data used'!#REF!</definedName>
    <definedName name="DESC110C">'[6]Data used'!#REF!</definedName>
    <definedName name="DESC110D">'[6]Data used'!#REF!</definedName>
    <definedName name="DESC110E">'[6]Data used'!#REF!</definedName>
    <definedName name="DESC110F">'[6]Data used'!#REF!</definedName>
    <definedName name="DESC110G">'[6]Data used'!#REF!</definedName>
    <definedName name="DESC110H">'[6]Data used'!#REF!</definedName>
    <definedName name="DESC110I">'[6]Data used'!#REF!</definedName>
    <definedName name="DESC110J">'[6]Data used'!#REF!</definedName>
    <definedName name="DESC110K">'[6]Data used'!#REF!</definedName>
    <definedName name="DESC110L">'[6]Data used'!#REF!</definedName>
    <definedName name="DESC110M">'[6]Data used'!#REF!</definedName>
    <definedName name="DESC110N">'[6]Data used'!#REF!</definedName>
    <definedName name="DESC110O">'[6]Data used'!#REF!</definedName>
    <definedName name="DESC110P">'[6]Data used'!#REF!</definedName>
    <definedName name="DESC111">'[6]Data used'!#REF!</definedName>
    <definedName name="DESC111A">'[6]Data used'!#REF!</definedName>
    <definedName name="DESC111B">'[6]Data used'!#REF!</definedName>
    <definedName name="DESC111C">'[6]Data used'!#REF!</definedName>
    <definedName name="DESC111D">'[6]Data used'!#REF!</definedName>
    <definedName name="DESC111E">'[6]Data used'!#REF!</definedName>
    <definedName name="DESC111F">'[6]Data used'!#REF!</definedName>
    <definedName name="DESC111G">'[6]Data used'!#REF!</definedName>
    <definedName name="DESC111H">'[6]Data used'!#REF!</definedName>
    <definedName name="DESC111I">'[6]Data used'!#REF!</definedName>
    <definedName name="DESC111J">'[6]Data used'!#REF!</definedName>
    <definedName name="DESC111K">'[6]Data used'!#REF!</definedName>
    <definedName name="DESC111L">'[6]Data used'!#REF!</definedName>
    <definedName name="DESC111M">'[6]Data used'!#REF!</definedName>
    <definedName name="DESC111N">'[6]Data used'!#REF!</definedName>
    <definedName name="DESC111O">'[6]Data used'!#REF!</definedName>
    <definedName name="DESC111P">'[6]Data used'!#REF!</definedName>
    <definedName name="DESC112">'[6]Data used'!#REF!</definedName>
    <definedName name="DESC112A">'[6]Data used'!#REF!</definedName>
    <definedName name="DESC112B">'[6]Data used'!#REF!</definedName>
    <definedName name="DESC112C">'[6]Data used'!#REF!</definedName>
    <definedName name="DESC112D">'[6]Data used'!#REF!</definedName>
    <definedName name="DESC112E">'[6]Data used'!#REF!</definedName>
    <definedName name="DESC112F">'[6]Data used'!#REF!</definedName>
    <definedName name="DESC112G">'[6]Data used'!#REF!</definedName>
    <definedName name="DESC112H">'[6]Data used'!#REF!</definedName>
    <definedName name="DESC112I">'[6]Data used'!#REF!</definedName>
    <definedName name="DESC112J">'[6]Data used'!#REF!</definedName>
    <definedName name="DESC112K">'[6]Data used'!#REF!</definedName>
    <definedName name="DESC112L">'[6]Data used'!#REF!</definedName>
    <definedName name="DESC112M">'[6]Data used'!#REF!</definedName>
    <definedName name="DESC112N">'[6]Data used'!#REF!</definedName>
    <definedName name="DESC112O">'[6]Data used'!#REF!</definedName>
    <definedName name="DESC112P">'[6]Data used'!#REF!</definedName>
    <definedName name="DESC113">'[6]Data used'!#REF!</definedName>
    <definedName name="DESC113A">'[6]Data used'!#REF!</definedName>
    <definedName name="DESC113B">'[6]Data used'!#REF!</definedName>
    <definedName name="DESC113C">'[6]Data used'!#REF!</definedName>
    <definedName name="DESC113D">'[6]Data used'!#REF!</definedName>
    <definedName name="DESC113E">'[6]Data used'!#REF!</definedName>
    <definedName name="DESC113F">'[6]Data used'!#REF!</definedName>
    <definedName name="DESC113G">'[6]Data used'!#REF!</definedName>
    <definedName name="DESC113H">'[6]Data used'!#REF!</definedName>
    <definedName name="DESC113I">'[6]Data used'!#REF!</definedName>
    <definedName name="DESC113J">'[6]Data used'!#REF!</definedName>
    <definedName name="DESC113K">'[6]Data used'!#REF!</definedName>
    <definedName name="DESC114">'[6]Data used'!#REF!</definedName>
    <definedName name="DESC115">'[6]Data used'!#REF!</definedName>
    <definedName name="DESC116">'[6]Data used'!#REF!</definedName>
    <definedName name="DESC117">'[6]Data used'!#REF!</definedName>
    <definedName name="DESC118">'[6]Data used'!#REF!</definedName>
    <definedName name="DESC119">'[6]Data used'!#REF!</definedName>
    <definedName name="DESC120">'[6]Data used'!#REF!</definedName>
    <definedName name="DESC121">'[6]Data used'!#REF!</definedName>
    <definedName name="DESC122">'[6]Data used'!#REF!</definedName>
    <definedName name="DESC123">'[6]Data used'!#REF!</definedName>
    <definedName name="DESC124">'[6]Data used'!#REF!</definedName>
    <definedName name="DESC125">'[6]Data used'!#REF!</definedName>
    <definedName name="DESC126">'[6]Data used'!#REF!</definedName>
    <definedName name="DESC127">'[6]Data used'!#REF!</definedName>
    <definedName name="DESC127A">'[6]Data used'!#REF!</definedName>
    <definedName name="DESC127B">'[6]Data used'!#REF!</definedName>
    <definedName name="DESC127C">'[6]Data used'!#REF!</definedName>
    <definedName name="DESC127D">'[6]Data used'!#REF!</definedName>
    <definedName name="DESC127E">'[6]Data used'!#REF!</definedName>
    <definedName name="DESC127F">'[6]Data used'!#REF!</definedName>
    <definedName name="DESC127G">'[6]Data used'!#REF!</definedName>
    <definedName name="DESC127H">'[6]Data used'!#REF!</definedName>
    <definedName name="DESC127I">'[6]Data used'!#REF!</definedName>
    <definedName name="DESC127J">'[6]Data used'!#REF!</definedName>
    <definedName name="DESC128">'[6]Data used'!#REF!</definedName>
    <definedName name="DESC128A">'[6]Data used'!#REF!</definedName>
    <definedName name="DESC128B">'[6]Data used'!#REF!</definedName>
    <definedName name="DESC128C">'[6]Data used'!#REF!</definedName>
    <definedName name="DESC128D">'[6]Data used'!#REF!</definedName>
    <definedName name="DESC128E">'[6]Data used'!#REF!</definedName>
    <definedName name="DESC128F">'[6]Data used'!#REF!</definedName>
    <definedName name="DESC128G">'[6]Data used'!#REF!</definedName>
    <definedName name="DESC129">'[6]Data used'!#REF!</definedName>
    <definedName name="DESC129A">'[6]Data used'!#REF!</definedName>
    <definedName name="DESC129B">'[6]Data used'!#REF!</definedName>
    <definedName name="DESC129C">'[6]Data used'!#REF!</definedName>
    <definedName name="DESC129D">'[6]Data used'!#REF!</definedName>
    <definedName name="DESC130">'[6]Data used'!#REF!</definedName>
    <definedName name="DESC130A">'[6]Data used'!#REF!</definedName>
    <definedName name="DESC130B">'[6]Data used'!#REF!</definedName>
    <definedName name="DESC131">'[6]Data used'!#REF!</definedName>
    <definedName name="DESC132">'[6]Data used'!#REF!</definedName>
    <definedName name="DESC133">'[6]Data used'!#REF!</definedName>
    <definedName name="DESC14">'[6]Data used'!#REF!</definedName>
    <definedName name="DESC143">'[6]Data used'!#REF!</definedName>
    <definedName name="DESC144">'[6]Data used'!#REF!</definedName>
    <definedName name="DESC145">'[6]Data used'!#REF!</definedName>
    <definedName name="DESC146">'[6]Data used'!#REF!</definedName>
    <definedName name="DESC147">'[6]Data used'!#REF!</definedName>
    <definedName name="DESC148">'[6]Data used'!#REF!</definedName>
    <definedName name="DESC149">'[6]Data used'!#REF!</definedName>
    <definedName name="DESC150">'[6]Data used'!#REF!</definedName>
    <definedName name="DESC151A">'[6]Data used'!#REF!</definedName>
    <definedName name="DESC152">'[6]Data used'!#REF!</definedName>
    <definedName name="DESC153">'[6]Data used'!#REF!</definedName>
    <definedName name="DESC154">'[6]Data used'!#REF!</definedName>
    <definedName name="DESC155">'[6]Data used'!#REF!</definedName>
    <definedName name="DESC156">'[6]Data used'!#REF!</definedName>
    <definedName name="DESC157">'[6]Data used'!#REF!</definedName>
    <definedName name="DESC158">'[6]Data used'!#REF!</definedName>
    <definedName name="DESC16">'[6]Data used'!#REF!</definedName>
    <definedName name="DESC18">'[6]Data used'!#REF!</definedName>
    <definedName name="DESC19">'[6]Data used'!#REF!</definedName>
    <definedName name="DESC20">'[6]Data used'!#REF!</definedName>
    <definedName name="DESC21">'[6]Data used'!#REF!</definedName>
    <definedName name="DESC22">'[6]Data used'!#REF!</definedName>
    <definedName name="DESC23">'[6]Data used'!#REF!</definedName>
    <definedName name="DESC24">'[6]Data used'!#REF!</definedName>
    <definedName name="DESC26">'[6]Data used'!#REF!</definedName>
    <definedName name="DESC27">'[6]Data used'!#REF!</definedName>
    <definedName name="DESC29">'[6]Data used'!#REF!</definedName>
    <definedName name="DESC30">'[6]Data used'!#REF!</definedName>
    <definedName name="DESC31">'[6]Data used'!#REF!</definedName>
    <definedName name="DESC32">'[6]Data used'!#REF!</definedName>
    <definedName name="DESC33">'[6]Data used'!#REF!</definedName>
    <definedName name="DESC34">'[6]Data used'!#REF!</definedName>
    <definedName name="DESC35">'[6]Data used'!#REF!</definedName>
    <definedName name="DESC36">'[6]Data used'!#REF!</definedName>
    <definedName name="DESC37">'[6]Data used'!#REF!</definedName>
    <definedName name="DESC38">'[6]Data used'!#REF!</definedName>
    <definedName name="DESC39">'[6]Data used'!#REF!</definedName>
    <definedName name="DESC40">'[6]Data used'!#REF!</definedName>
    <definedName name="DESC41">'[6]Data used'!#REF!</definedName>
    <definedName name="DESC42">'[6]Data used'!#REF!</definedName>
    <definedName name="DESC43">'[6]Data used'!#REF!</definedName>
    <definedName name="DESC44">'[6]Data used'!#REF!</definedName>
    <definedName name="DESC45">'[6]Data used'!#REF!</definedName>
    <definedName name="DESC46">'[6]Data used'!#REF!</definedName>
    <definedName name="DESC47">'[6]Data used'!#REF!</definedName>
    <definedName name="DESC48">'[6]Data used'!#REF!</definedName>
    <definedName name="DESC49">'[6]Data used'!#REF!</definedName>
    <definedName name="DESC50">'[6]Data used'!#REF!</definedName>
    <definedName name="DESC51">'[6]Data used'!#REF!</definedName>
    <definedName name="DESC52">'[6]Data used'!#REF!</definedName>
    <definedName name="DESC54">'[6]Data used'!#REF!</definedName>
    <definedName name="DESC56">'[6]Data used'!#REF!</definedName>
    <definedName name="DESC57">'[6]Data used'!#REF!</definedName>
    <definedName name="DESC58">'[6]Data used'!#REF!</definedName>
    <definedName name="DESC59">'[6]Data used'!#REF!</definedName>
    <definedName name="DESC60">'[6]Data used'!#REF!</definedName>
    <definedName name="DESC61">'[6]Data used'!#REF!</definedName>
    <definedName name="DESC63">'[6]Data used'!#REF!</definedName>
    <definedName name="DESC64">'[6]Data used'!#REF!</definedName>
    <definedName name="DESC65">'[6]Data used'!#REF!</definedName>
    <definedName name="DESC66">'[6]Data used'!#REF!</definedName>
    <definedName name="DESC68">'[6]Data used'!#REF!</definedName>
    <definedName name="DESC69">'[6]Data used'!#REF!</definedName>
    <definedName name="DESC7">'[6]Data used'!#REF!</definedName>
    <definedName name="DESC70">'[6]Data used'!#REF!</definedName>
    <definedName name="DESC71">'[6]Data used'!#REF!</definedName>
    <definedName name="DESC72">'[6]Data used'!#REF!</definedName>
    <definedName name="DESC73">'[6]Data used'!#REF!</definedName>
    <definedName name="DESC74">'[6]Data used'!#REF!</definedName>
    <definedName name="DESC77">'[6]Data used'!#REF!</definedName>
    <definedName name="DESC78">'[6]Data used'!#REF!</definedName>
    <definedName name="DESC79">'[6]Data used'!#REF!</definedName>
    <definedName name="DESC79A">'[6]Data used'!#REF!</definedName>
    <definedName name="DESC79B">'[6]Data used'!#REF!</definedName>
    <definedName name="DESC79C">'[6]Data used'!#REF!</definedName>
    <definedName name="DESC80">'[6]Data used'!#REF!</definedName>
    <definedName name="DESC80A">'[6]Data used'!#REF!</definedName>
    <definedName name="DESC80B">'[6]Data used'!#REF!</definedName>
    <definedName name="DESC80C">'[6]Data used'!#REF!</definedName>
    <definedName name="DESC81">'[6]Data used'!#REF!</definedName>
    <definedName name="DESC82">'[6]Data used'!#REF!</definedName>
    <definedName name="DESC85">'[6]Data used'!#REF!</definedName>
    <definedName name="DESC86">'[6]Data used'!#REF!</definedName>
    <definedName name="DESC87">'[6]Data used'!#REF!</definedName>
    <definedName name="DESC88">'[6]Data used'!#REF!</definedName>
    <definedName name="DESC92">'[6]Data used'!#REF!</definedName>
    <definedName name="DESC93">'[6]Data used'!#REF!</definedName>
    <definedName name="DESC94">'[6]Data used'!#REF!</definedName>
    <definedName name="DESC95">'[6]Data used'!#REF!</definedName>
    <definedName name="DESC98">'[6]Data used'!#REF!</definedName>
    <definedName name="DESC99">'[6]Data used'!#REF!</definedName>
    <definedName name="Deshnok_Rohini">#REF!</definedName>
    <definedName name="Design">#REF!</definedName>
    <definedName name="design_ds">#REF!</definedName>
    <definedName name="designed">[21]INTROD!#REF!</definedName>
    <definedName name="DESIRED_LENGTH">[45]BASE_ALL!$K$649:$K$670</definedName>
    <definedName name="detai_pumphouse">#REF!</definedName>
    <definedName name="detil_cwrising">#REF!</definedName>
    <definedName name="Detonator">#REF!</definedName>
    <definedName name="df">#REF!</definedName>
    <definedName name="dffd">[44]Ene!$H$1</definedName>
    <definedName name="dfsdf">#REF!</definedName>
    <definedName name="DFSDFSDF">#REF!</definedName>
    <definedName name="DFSDFSDFSD">#REF!</definedName>
    <definedName name="dg">#REF!</definedName>
    <definedName name="dghkl" hidden="1">{"'Bill No. 7'!$A$1:$G$32"}</definedName>
    <definedName name="DHOBAULI_GAHARWAR">#REF!</definedName>
    <definedName name="Dhouriya">#REF!</definedName>
    <definedName name="DI">#REF!</definedName>
    <definedName name="dia">[21]INTROD!#REF!</definedName>
    <definedName name="DIALNV200">[6]det_est!#REF!</definedName>
    <definedName name="DIALNV225">[6]det_est!#REF!</definedName>
    <definedName name="DIALNV250">[6]det_est!#REF!</definedName>
    <definedName name="DIALNV280">[6]det_est!#REF!</definedName>
    <definedName name="DIALNV315">[6]det_est!#REF!</definedName>
    <definedName name="DIALNV355">[6]det_est!#REF!</definedName>
    <definedName name="DIALV200">[6]det_est!#REF!</definedName>
    <definedName name="DIALV225">[6]det_est!#REF!</definedName>
    <definedName name="DIALV250">[6]det_est!#REF!</definedName>
    <definedName name="DIALV280">[6]det_est!#REF!</definedName>
    <definedName name="DIALV315">[6]det_est!#REF!</definedName>
    <definedName name="DIALV355">[6]det_est!#REF!</definedName>
    <definedName name="DIATAB">#REF!</definedName>
    <definedName name="DICOST">#REF!</definedName>
    <definedName name="diesel">#REF!</definedName>
    <definedName name="DIP">#REF!</definedName>
    <definedName name="disinf_">[32]disinfec!$B$6</definedName>
    <definedName name="divwise">'[6]Data used'!#REF!</definedName>
    <definedName name="dl">#REF!</definedName>
    <definedName name="Docno">[42]Title!$A$34</definedName>
    <definedName name="docu">[21]INTROD!#REF!</definedName>
    <definedName name="dozer">#REF!</definedName>
    <definedName name="dozer200">#REF!</definedName>
    <definedName name="Dp">#REF!</definedName>
    <definedName name="DPR">[45]BASE_ALL!$A$148:$A$6650</definedName>
    <definedName name="dq">#REF!</definedName>
    <definedName name="drains">#REF!</definedName>
    <definedName name="dresser">#REF!</definedName>
    <definedName name="driller">#REF!</definedName>
    <definedName name="drillingequipment">#REF!</definedName>
    <definedName name="Ds">#REF!</definedName>
    <definedName name="dsf">[46]ManpowerStat!$N$3</definedName>
    <definedName name="DT">'[47]B-W 25.0 (1-10)'!$B$52</definedName>
    <definedName name="Dtfrom">#REF!</definedName>
    <definedName name="dtjukli">#REF!</definedName>
    <definedName name="DtTo">#REF!</definedName>
    <definedName name="Dust">#REF!</definedName>
    <definedName name="duti_desi">[32]duti_desi!$B$11</definedName>
    <definedName name="dwpefb">#REF!</definedName>
    <definedName name="dwpeld">#REF!</definedName>
    <definedName name="dwpelw">#REF!</definedName>
    <definedName name="Dx">#REF!</definedName>
    <definedName name="Dy">#REF!</definedName>
    <definedName name="E">#REF!</definedName>
    <definedName name="E_span">#REF!</definedName>
    <definedName name="eath">#REF!</definedName>
    <definedName name="EC">#REF!</definedName>
    <definedName name="ecd">#REF!</definedName>
    <definedName name="EconClearIPStoCWR">#REF!</definedName>
    <definedName name="EconomiClearWater">#REF!</definedName>
    <definedName name="EconomicRawWater">#REF!</definedName>
    <definedName name="economics">#REF!</definedName>
    <definedName name="ED">#REF!</definedName>
    <definedName name="ee">#REF!</definedName>
    <definedName name="Eela">#REF!</definedName>
    <definedName name="effectivespan1">[36]FACE!#REF!</definedName>
    <definedName name="Effieciens_Sclammabscheidung">[29]BALAN1!$E$50</definedName>
    <definedName name="Effizienz_Abscheidung_Schlammw_inVK">[29]BALAN1!$E$51</definedName>
    <definedName name="efrw">'[27]TOS-F'!#REF!</definedName>
    <definedName name="electrician">#REF!</definedName>
    <definedName name="electricpoles">#N/A</definedName>
    <definedName name="Em">#REF!</definedName>
    <definedName name="Embankment">#REF!</definedName>
    <definedName name="emilio1" hidden="1">#REF!</definedName>
    <definedName name="emulsion">#REF!</definedName>
    <definedName name="Encoder">[33]CCTV_EST1!#REF!</definedName>
    <definedName name="environmentalcost">#N/A</definedName>
    <definedName name="Epi">#REF!</definedName>
    <definedName name="Equip">#REF!</definedName>
    <definedName name="EQWE">#REF!</definedName>
    <definedName name="ERER">#REF!</definedName>
    <definedName name="ERR_">'[37]PIPING-Estimate-Form'!#REF!</definedName>
    <definedName name="ERTGSDV">#REF!</definedName>
    <definedName name="Es">#REF!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t">#REF!</definedName>
    <definedName name="Eta">#REF!</definedName>
    <definedName name="Eth">#REF!</definedName>
    <definedName name="ew">#REF!</definedName>
    <definedName name="Excavation">#REF!</definedName>
    <definedName name="excavator">#REF!</definedName>
    <definedName name="excel">#REF!</definedName>
    <definedName name="Excel_BuiltIn__FilterDatabase_1">#REF!</definedName>
    <definedName name="Excel_BuiltIn__FilterDatabase_2">#REF!</definedName>
    <definedName name="Excel_BuiltIn__FilterDatabase_2_6">#REF!</definedName>
    <definedName name="Excel_BuiltIn_Print_Area_1">#REF!</definedName>
    <definedName name="Excel_BuiltIn_Print_Area_1_1">#REF!</definedName>
    <definedName name="Excel_BuiltIn_Print_Area_1_1_6">#REF!</definedName>
    <definedName name="Excel_BuiltIn_Print_Area_2">#REF!</definedName>
    <definedName name="Excel_BuiltIn_Print_Area_2_1">#REF!</definedName>
    <definedName name="Excel_BuiltIn_Print_Area_2_6">#REF!</definedName>
    <definedName name="Excel_BuiltIn_Print_Area_3_1">#REF!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Titles_1">#REF!</definedName>
    <definedName name="Excel_BuiltIn_Print_Titles_1_1">#REF!</definedName>
    <definedName name="Excel_BuiltIn_Print_Titles_2">#REF!</definedName>
    <definedName name="Excel_BuiltIn_Print_Titles_2_1_6">#REF!</definedName>
    <definedName name="Excel_BuiltIn_Print_Titles_2_6">#REF!</definedName>
    <definedName name="EXIT">#REF!</definedName>
    <definedName name="expe_chemi">#REF!</definedName>
    <definedName name="Extension">'[48]B-W 25.0 (1-10)'!$B$51</definedName>
    <definedName name="_xlnm.Extract">#REF!</definedName>
    <definedName name="F">#REF!</definedName>
    <definedName name="FAB_">'[37]PIPING-Estimate-Form'!#REF!</definedName>
    <definedName name="facia">#REF!</definedName>
    <definedName name="faciastone">'[15]Material '!$G$51</definedName>
    <definedName name="FACP">'[43]FAS-C(4)'!#REF!</definedName>
    <definedName name="FAS">#REF!</definedName>
    <definedName name="FAX">"FACSIMILE:   0151 236 0346 "</definedName>
    <definedName name="FBLbearing14">#REF!</definedName>
    <definedName name="FBLclearspan">[36]FACE!#REF!</definedName>
    <definedName name="FBLclearspan11">#REF!</definedName>
    <definedName name="FBLeffectivespan">[36]FACE!#REF!</definedName>
    <definedName name="FBLeffectivespan12">#REF!</definedName>
    <definedName name="FBLoverallspan">[36]FACE!#REF!</definedName>
    <definedName name="FBLoverallspan13">#REF!</definedName>
    <definedName name="fc">#REF!</definedName>
    <definedName name="FCK">#REF!</definedName>
    <definedName name="fdae">#REF!</definedName>
    <definedName name="fdffdgg">#REF!</definedName>
    <definedName name="Fe_kg_BiopurN">[29]BALAN1!$J$28</definedName>
    <definedName name="Fe_kg_Vorfällung">[29]BALAN1!$F$28</definedName>
    <definedName name="feb_qty_rev_3">#REF!</definedName>
    <definedName name="feb_rev4_qty">#REF!</definedName>
    <definedName name="Ff">#REF!</definedName>
    <definedName name="FGFGFG">#REF!</definedName>
    <definedName name="FGFGFGFGGG">#REF!</definedName>
    <definedName name="FGFGGFGFG">#REF!</definedName>
    <definedName name="FGHFHCH">#REF!</definedName>
    <definedName name="FH_FINAL">[49]BASE_ALL!$A$80:$A$1364</definedName>
    <definedName name="fi">#REF!</definedName>
    <definedName name="fiberboard">#REF!</definedName>
    <definedName name="fiberboard20">#REF!</definedName>
    <definedName name="fiberboard5">#REF!</definedName>
    <definedName name="fibreboard12">#REF!</definedName>
    <definedName name="fid">#REF!</definedName>
    <definedName name="fifb">#REF!</definedName>
    <definedName name="fil">#REF!</definedName>
    <definedName name="filtermaterial">#REF!</definedName>
    <definedName name="final" hidden="1">{"'Sheet1'!$A$4386:$N$4591"}</definedName>
    <definedName name="fitter">#REF!</definedName>
    <definedName name="fiw">#REF!</definedName>
    <definedName name="Fixed_Lens">#REF!</definedName>
    <definedName name="Fixed_Lens2">'[43]CCTV(old)'!#REF!</definedName>
    <definedName name="fl">#REF!</definedName>
    <definedName name="fld">#REF!</definedName>
    <definedName name="flg">#REF!</definedName>
    <definedName name="FLOW1">#REF!</definedName>
    <definedName name="FLOW2">#REF!</definedName>
    <definedName name="fm">#REF!</definedName>
    <definedName name="fmld">#REF!</definedName>
    <definedName name="FOOTERLFT">'[50]01-DATA INPUT'!$X$4</definedName>
    <definedName name="FOOTERLFT1">#REF!</definedName>
    <definedName name="FOOTERLFT2">#REF!</definedName>
    <definedName name="FOOTERLFT3">#REF!</definedName>
    <definedName name="FOOTERLFTM">#REF!</definedName>
    <definedName name="FOOTERRGHT">#REF!</definedName>
    <definedName name="FOOTERRGHT1">#REF!</definedName>
    <definedName name="FOOTERRGT">'[50]01-DATA INPUT'!$X$3</definedName>
    <definedName name="form_j">#REF!</definedName>
    <definedName name="Fpi">#REF!</definedName>
    <definedName name="FROM">[51]Sheet6!$C$2:$C$64</definedName>
    <definedName name="fsdfs">#REF!</definedName>
    <definedName name="FSLbearing14">#REF!</definedName>
    <definedName name="FSLclearspan">[36]FACE!#REF!</definedName>
    <definedName name="FSLclearspan11">#REF!</definedName>
    <definedName name="FSLeffectivespan">[36]FACE!#REF!</definedName>
    <definedName name="FSLeffectivespan12">#REF!</definedName>
    <definedName name="FSLoverallspan">[36]FACE!#REF!</definedName>
    <definedName name="FSLoverallspan13">#REF!</definedName>
    <definedName name="Fst">#REF!</definedName>
    <definedName name="FST.">#REF!</definedName>
    <definedName name="Ft">#REF!</definedName>
    <definedName name="fusewire">#REF!</definedName>
    <definedName name="Fv">#REF!</definedName>
    <definedName name="fw">#REF!</definedName>
    <definedName name="fwfb">#REF!</definedName>
    <definedName name="fwl">#REF!</definedName>
    <definedName name="fwld">#REF!</definedName>
    <definedName name="fwrfb">#REF!</definedName>
    <definedName name="fwrl">#REF!</definedName>
    <definedName name="fwrld">#REF!</definedName>
    <definedName name="fwrw">#REF!</definedName>
    <definedName name="fwsfb">#REF!</definedName>
    <definedName name="fwsl">#REF!</definedName>
    <definedName name="fwsld">#REF!</definedName>
    <definedName name="fwsw">#REF!</definedName>
    <definedName name="fww">#REF!</definedName>
    <definedName name="fy">[21]INTROD!#REF!</definedName>
    <definedName name="g">#REF!</definedName>
    <definedName name="gama">#REF!</definedName>
    <definedName name="ganj">#REF!</definedName>
    <definedName name="Garhakala">#REF!</definedName>
    <definedName name="GDH">#REF!</definedName>
    <definedName name="gelatine">#REF!</definedName>
    <definedName name="Gen_abstrac">#REF!</definedName>
    <definedName name="geofabric">#REF!</definedName>
    <definedName name="Geschäftsbereich">#REF!</definedName>
    <definedName name="GFGF">#REF!</definedName>
    <definedName name="GG">#REF!</definedName>
    <definedName name="ggg">#REF!</definedName>
    <definedName name="GGGG">#REF!</definedName>
    <definedName name="gggsdg">[52]example!#REF!</definedName>
    <definedName name="gh">#REF!</definedName>
    <definedName name="ghg">[53]Labour!$D$14</definedName>
    <definedName name="gn">#REF!</definedName>
    <definedName name="grader">#REF!</definedName>
    <definedName name="grouping">#REF!</definedName>
    <definedName name="gs">#REF!</definedName>
    <definedName name="GSB">#REF!</definedName>
    <definedName name="gunga">#REF!</definedName>
    <definedName name="gungakalara">#REF!</definedName>
    <definedName name="H">#REF!</definedName>
    <definedName name="H0">#REF!</definedName>
    <definedName name="Hammerman">#REF!</definedName>
    <definedName name="HD">#REF!</definedName>
    <definedName name="headblacksmith">#REF!</definedName>
    <definedName name="header">#REF!</definedName>
    <definedName name="HEADERGHT">#REF!</definedName>
    <definedName name="HEADERGT">#REF!</definedName>
    <definedName name="HEADERLFT">'[50]01-DATA INPUT'!$X$1</definedName>
    <definedName name="HEADERLFT2">#REF!</definedName>
    <definedName name="HEADERLFT3">#REF!</definedName>
    <definedName name="HEADERRGT">'[50]01-DATA INPUT'!$X$2</definedName>
    <definedName name="HEADERRT2">#REF!</definedName>
    <definedName name="HEADERRT3">[54]ABSTRACT!$G$4</definedName>
    <definedName name="headmason">#REF!</definedName>
    <definedName name="hf">#REF!</definedName>
    <definedName name="hgh">'[44]CODE BOOK REFERENCE'!$H$1</definedName>
    <definedName name="HGL">#REF!</definedName>
    <definedName name="hh">#REF!</definedName>
    <definedName name="hhh">#REF!</definedName>
    <definedName name="HHHHH">#REF!</definedName>
    <definedName name="hhr">'[55]Pier Design(with offset)'!#REF!</definedName>
    <definedName name="HJGHJGHJ">#REF!</definedName>
    <definedName name="hmplant">#REF!</definedName>
    <definedName name="hmplant10">#REF!</definedName>
    <definedName name="hmplant30">#REF!</definedName>
    <definedName name="ho">#REF!</definedName>
    <definedName name="hotmixmidium">#REF!</definedName>
    <definedName name="hotmixplant">#REF!</definedName>
    <definedName name="hotmixsmall">#REF!</definedName>
    <definedName name="Housing_Accessories">'[43]CCTV(old)'!#REF!</definedName>
    <definedName name="Housing_Prepacs">'[43]CCTV(old)'!#REF!</definedName>
    <definedName name="hr">'[55]Pier Design(with offset)'!#REF!</definedName>
    <definedName name="hS">#REF!</definedName>
    <definedName name="HSDFGH">#REF!</definedName>
    <definedName name="HT">#REF!</definedName>
    <definedName name="HTA">#REF!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3" hidden="1">TRUE</definedName>
    <definedName name="HTML_OBDlg4" hidden="1">TRUE</definedName>
    <definedName name="HTML_OS" hidden="1">0</definedName>
    <definedName name="HTML_PathFile" hidden="1">"A:\MyHTML.htm"</definedName>
    <definedName name="HTML_PathTemplate" hidden="1">"C:\My Documents\HTMLTemp.htm"</definedName>
    <definedName name="HTML_Title" hidden="1">"SGSDaily Progress Report Piyaj toDharoi Pipeline"</definedName>
    <definedName name="htr">'[56]Pier Design(with offset)'!#REF!</definedName>
    <definedName name="humepipe1000">#REF!</definedName>
    <definedName name="humepipe1200">'[15]Material '!$G$48</definedName>
    <definedName name="Humepipe600">#REF!</definedName>
    <definedName name="Humepipe900">#REF!</definedName>
    <definedName name="humepipenp3">'[15]Material '!$G$49</definedName>
    <definedName name="HWCTABLE">#REF!</definedName>
    <definedName name="hy">#REF!</definedName>
    <definedName name="hysd">#REF!</definedName>
    <definedName name="Hz">#REF!</definedName>
    <definedName name="I">#REF!</definedName>
    <definedName name="if">#REF!</definedName>
    <definedName name="Ig">#REF!</definedName>
    <definedName name="IIIIIITYGUJG" hidden="1">{"'Sheet1'!$A$4386:$N$4591"}</definedName>
    <definedName name="Ik">#REF!</definedName>
    <definedName name="InchDia_Mhr">#REF!</definedName>
    <definedName name="Index">[57]FIRST!$H$1</definedName>
    <definedName name="index2">[18]index!$A$1:$IV$65536</definedName>
    <definedName name="INNNNN">[20]BASE_ALL!$A$197:$A$206</definedName>
    <definedName name="insertplate_and_exp_joint">#REF!</definedName>
    <definedName name="intake_well">#REF!</definedName>
    <definedName name="Ir">#REF!</definedName>
    <definedName name="ITBP">#REF!</definedName>
    <definedName name="ITEMNO">#REF!</definedName>
    <definedName name="j">#REF!</definedName>
    <definedName name="jai">#REF!</definedName>
    <definedName name="jal">#REF!</definedName>
    <definedName name="jal_upkar">#REF!</definedName>
    <definedName name="jey">#REF!</definedName>
    <definedName name="JIGINIA_MIYAON">#REF!</definedName>
    <definedName name="jk">'[44]Eg-2'!$H$1</definedName>
    <definedName name="JobID">#REF!</definedName>
    <definedName name="K">#REF!</definedName>
    <definedName name="k1_table">#REF!</definedName>
    <definedName name="k1fact">#REF!</definedName>
    <definedName name="k1x">[21]INTROD!#REF!</definedName>
    <definedName name="k1y">[21]INTROD!#REF!</definedName>
    <definedName name="k2x">[21]INTROD!#REF!</definedName>
    <definedName name="k2y">[21]INTROD!#REF!</definedName>
    <definedName name="KA">#REF!</definedName>
    <definedName name="KALYANPUR">#REF!</definedName>
    <definedName name="Kaprod">#REF!</definedName>
    <definedName name="kas">#REF!</definedName>
    <definedName name="KEY">#REF!</definedName>
    <definedName name="Kh">#REF!</definedName>
    <definedName name="khalasi">#REF!</definedName>
    <definedName name="khamkheda">#REF!</definedName>
    <definedName name="Ki">#REF!</definedName>
    <definedName name="Kii">#REF!</definedName>
    <definedName name="Kis">#REF!</definedName>
    <definedName name="KITCHEN">[58]Data!#REF!</definedName>
    <definedName name="kjkkdjkkld">#REF!</definedName>
    <definedName name="kk">#REF!</definedName>
    <definedName name="kkk" hidden="1">{"'Sheet1'!$A$4386:$N$4591"}</definedName>
    <definedName name="kl">'[44]Eg-1'!$H$1</definedName>
    <definedName name="Km">#REF!</definedName>
    <definedName name="kolukhedi">#REF!</definedName>
    <definedName name="Konsortialanteil">#REF!</definedName>
    <definedName name="Kp">#REF!</definedName>
    <definedName name="Ks">#REF!</definedName>
    <definedName name="ksnagar_abs">#REF!</definedName>
    <definedName name="ksnagar_meas">#REF!</definedName>
    <definedName name="kuldeep">'[27]TOS-F'!#REF!</definedName>
    <definedName name="l">#REF!</definedName>
    <definedName name="L_Bhisti">[59]Labour!$D$3</definedName>
    <definedName name="L_BitumenSprayer">[60]Labour!$D$4</definedName>
    <definedName name="L_Blacksmith">[59]Labour!$D$5</definedName>
    <definedName name="L_Blaster">[61]Labour!$D$6</definedName>
    <definedName name="L_Carpenter_1stClass">[61]Labour!$D$7</definedName>
    <definedName name="L_ChipsSpreader">[60]Labour!$D$8</definedName>
    <definedName name="L_Chiseller">[61]Labour!$D$9</definedName>
    <definedName name="L_Dresser_Skilled">[60]Labour!$D$10</definedName>
    <definedName name="L_Driller">[61]Labour!$D$11</definedName>
    <definedName name="L_Electrician_Lineman">[61]Labour!$D$12</definedName>
    <definedName name="L_Face">[42]Sketch!$C$77:$BI$96</definedName>
    <definedName name="L_Fitter">[61]Labour!$D$13</definedName>
    <definedName name="L_Mason_1stClass">[60]Labour!$D$14</definedName>
    <definedName name="L_Mason_2ndClass">[60]Labour!$D$15</definedName>
    <definedName name="L_Mate">[60]Labour!$D$16</definedName>
    <definedName name="L_Mazdoor">[60]Labour!$D$17</definedName>
    <definedName name="L_Mazdoor_Semi">[60]Labour!$D$18</definedName>
    <definedName name="L_Mazdoor_Skilled">[60]Labour!$D$19</definedName>
    <definedName name="L_Painter_1stClass">[61]Labour!$D$20</definedName>
    <definedName name="L_Plumber">[61]Labour!$D$21</definedName>
    <definedName name="L_Surveyor">[59]Labour!$D$22</definedName>
    <definedName name="Ladies_Change">#REF!</definedName>
    <definedName name="lamda">#REF!</definedName>
    <definedName name="Land">#REF!</definedName>
    <definedName name="landacqcost">#N/A</definedName>
    <definedName name="LBMod">#REF!</definedName>
    <definedName name="Lc">#REF!</definedName>
    <definedName name="LCC">'[62]labour &amp; Centering'!$G$71</definedName>
    <definedName name="lead">'[63]Material '!$S$11</definedName>
    <definedName name="Lead_statement">'[64]Lead (Final)'!#REF!</definedName>
    <definedName name="lef">#REF!</definedName>
    <definedName name="Leff">[26]basdat!$D$4</definedName>
    <definedName name="lel">#REF!</definedName>
    <definedName name="LENGTH">#REF!</definedName>
    <definedName name="levelling">#REF!</definedName>
    <definedName name="lex">[21]INTROD!#REF!</definedName>
    <definedName name="ley">#REF!</definedName>
    <definedName name="lfb">#REF!</definedName>
    <definedName name="li">#REF!</definedName>
    <definedName name="light">#REF!</definedName>
    <definedName name="LINING">#REF!</definedName>
    <definedName name="ll">#REF!</definedName>
    <definedName name="lld">#REF!</definedName>
    <definedName name="llll">'[65]B-W 25.0 (1-10)'!$B$51</definedName>
    <definedName name="llllllllllllllllllllllllllllllllllllllllllllllllllllllll">[36]FACE!#REF!</definedName>
    <definedName name="llw">#REF!</definedName>
    <definedName name="loader">#REF!</definedName>
    <definedName name="lobour">[14]Rates!#REF!</definedName>
    <definedName name="LOOP">#REF!</definedName>
    <definedName name="lpvc">#REF!</definedName>
    <definedName name="Lr">#REF!</definedName>
    <definedName name="ls">#REF!</definedName>
    <definedName name="LSNO1">[66]Lead!$N$6</definedName>
    <definedName name="LSNO10">[66]Lead!$N$15</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[66]Lead!$N$17</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[66]Lead!#REF!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[66]Lead!$N$22</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[66]Lead!$N$23</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[66]Lead!#REF!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[66]Lead!#REF!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[66]Lead!$N$26</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[66]Lead!$N$7</definedName>
    <definedName name="LSNO20">[66]Lead!$N$27</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[66]Lead!#REF!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[66]Lead!$N$28</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[66]Lead!$N$31</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[66]Lead!#REF!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[66]Lead!#REF!</definedName>
    <definedName name="LSNO27">[66]Lead!#REF!</definedName>
    <definedName name="LSNO28">[66]Lead!#REF!</definedName>
    <definedName name="LSNO29">[66]Lead!#REF!</definedName>
    <definedName name="LSNO3">[66]Lead!$N$8</definedName>
    <definedName name="LSNO30">[66]Lead!#REF!</definedName>
    <definedName name="LSNO31">[66]Lead!#REF!</definedName>
    <definedName name="LSNO32">[66]Lead!#REF!</definedName>
    <definedName name="LSNO33">[66]Lead!#REF!</definedName>
    <definedName name="LSNO34">[66]Lead!$N$33</definedName>
    <definedName name="LSNO35">[66]Lead!#REF!</definedName>
    <definedName name="LSNO36">[66]Lead!#REF!</definedName>
    <definedName name="LSNO37">#REF!</definedName>
    <definedName name="LSNO38">#REF!</definedName>
    <definedName name="LSNO39">#REF!</definedName>
    <definedName name="LSNO4">[66]Lead!$N$9</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[66]Lead!$N$11</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[66]Lead!$N$12</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[66]Lead!#REF!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[66]Lead!$N$14</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[66]Lead!#REF!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t">'[55]Pier Design(with offset)'!#REF!</definedName>
    <definedName name="ltr">'[56]Pier Design(with offset)'!#REF!</definedName>
    <definedName name="LUCKNOW">#REF!</definedName>
    <definedName name="lx">[21]INTROD!#REF!</definedName>
    <definedName name="ly">[21]INTROD!#REF!</definedName>
    <definedName name="m">#REF!</definedName>
    <definedName name="M.R.1">'[67]M.R.1'!$E$34</definedName>
    <definedName name="M.R.1_1">'[68]M.R.1'!$E$34</definedName>
    <definedName name="M.R.10">'[67]M.R.1'!$E$269</definedName>
    <definedName name="M.R.10_1">'[68]M.R.1'!$E$269</definedName>
    <definedName name="M.R.11">'[67]M.R.1'!$E$307</definedName>
    <definedName name="M.R.11_1">'[68]M.R.1'!$E$307</definedName>
    <definedName name="M.R.12">'[67]M.R.1'!$E$330</definedName>
    <definedName name="M.R.12_1">'[68]M.R.1'!$E$330</definedName>
    <definedName name="M.R.13">'[67]M.R.1'!$E$355</definedName>
    <definedName name="M.R.13_1">'[68]M.R.1'!$E$355</definedName>
    <definedName name="M.R.14">'[67]M.R.1'!$E$381</definedName>
    <definedName name="M.R.14_1">'[68]M.R.1'!$E$381</definedName>
    <definedName name="M.R.15">'[67]M.R.1'!$E$401</definedName>
    <definedName name="M.R.15_1">'[68]M.R.1'!$E$401</definedName>
    <definedName name="M.R.16">'[67]M.R.1'!$E$424</definedName>
    <definedName name="M.R.16_1">'[68]M.R.1'!$E$424</definedName>
    <definedName name="M.R.16B">'[67]M.R.1'!$E$445</definedName>
    <definedName name="M.R.16B_1">'[68]M.R.1'!$E$445</definedName>
    <definedName name="M.R.16C">'[67]M.R.1'!$E$449</definedName>
    <definedName name="M.R.16C_1">'[68]M.R.1'!$E$449</definedName>
    <definedName name="M.R.17">'[67]M.R.1'!$E$474</definedName>
    <definedName name="M.R.17_1">'[68]M.R.1'!$E$474</definedName>
    <definedName name="M.R.18">'[67]M.R.1'!$E$504</definedName>
    <definedName name="M.R.18_1">'[68]M.R.1'!$E$504</definedName>
    <definedName name="M.R.19">'[67]M.R.1'!$E$530</definedName>
    <definedName name="M.R.19_1">'[68]M.R.1'!$E$530</definedName>
    <definedName name="M.R.2">'[67]M.R.1'!$E$64</definedName>
    <definedName name="M.R.2_1">'[68]M.R.1'!$E$64</definedName>
    <definedName name="M.R.21">'[67]M.R.1'!$E$556</definedName>
    <definedName name="M.R.21_1">'[68]M.R.1'!$E$556</definedName>
    <definedName name="M.R.22">'[67]M.R.1'!$E$584</definedName>
    <definedName name="M.R.22_1">'[68]M.R.1'!$E$584</definedName>
    <definedName name="M.R.23">'[67]M.R.1'!$E$603</definedName>
    <definedName name="M.R.23_1">'[68]M.R.1'!$E$603</definedName>
    <definedName name="m.r.25">'[67]M.R.1'!$E$620</definedName>
    <definedName name="m.r.25_1">'[68]M.R.1'!$E$620</definedName>
    <definedName name="m.r.26">'[67]M.R.1'!$E$712</definedName>
    <definedName name="m.r.26_1">'[68]M.R.1'!$E$712</definedName>
    <definedName name="M.R.3">'[67]M.R.1'!$E$93</definedName>
    <definedName name="M.R.3_1">'[68]M.R.1'!$E$93</definedName>
    <definedName name="M.R.4">'[67]M.R.1'!$E$110</definedName>
    <definedName name="M.R.4_1">'[68]M.R.1'!$E$110</definedName>
    <definedName name="M.R.5">'[67]M.R.1'!$E$131</definedName>
    <definedName name="M.R.5_1">'[68]M.R.1'!$E$131</definedName>
    <definedName name="M.R.6">'[67]M.R.1'!$E$160</definedName>
    <definedName name="M.R.6_1">'[68]M.R.1'!$E$160</definedName>
    <definedName name="M.R.7A">'[67]M.R.1'!$E$180</definedName>
    <definedName name="M.R.7A_1">'[68]M.R.1'!$E$180</definedName>
    <definedName name="M.R.7B">'[67]M.R.1'!$E$197</definedName>
    <definedName name="M.R.7B_1">'[68]M.R.1'!$E$197</definedName>
    <definedName name="M.R.8">'[67]M.R.1'!$E$218</definedName>
    <definedName name="M.R.8_1">'[68]M.R.1'!$E$218</definedName>
    <definedName name="M.R.9">'[67]M.R.1'!$E$240</definedName>
    <definedName name="M.R.9_1">'[68]M.R.1'!$E$240</definedName>
    <definedName name="M_25_box_Culvert">#REF!</definedName>
    <definedName name="M_ACPipe_100">[61]Material!$D$3</definedName>
    <definedName name="M_Aggregate_10">[69]Material!$D$17</definedName>
    <definedName name="M_Aggregate_20">[69]Material!$D$18</definedName>
    <definedName name="M_Aggregate_224_236m_WMM">[60]Material!$D$26</definedName>
    <definedName name="M_Aggregate_375mmMaximum_224_56mm">[60]Material!$D$4</definedName>
    <definedName name="M_Aggregate_375mmMaximum_45_225mm">[60]Material!$D$5</definedName>
    <definedName name="M_Aggregate_375mmMaximum_Below_56mm">[60]Material!$D$6</definedName>
    <definedName name="M_Aggregate_40">[69]Material!$D$19</definedName>
    <definedName name="M_Aggregate_45_224m_WMM">[60]Material!$D$27</definedName>
    <definedName name="M_Aggregate_53mmMaximum_225_56mm">[60]Material!$D$7</definedName>
    <definedName name="M_Aggregate_53mmMaximum_63_45mm">[60]Material!$D$8</definedName>
    <definedName name="M_Aggregate_53mmMaximum_below_56mm">[60]Material!$D$9</definedName>
    <definedName name="M_Aggregate_Crushable_GradeI">[60]Material!$D$20</definedName>
    <definedName name="M_Aggregate_Crushable_GradeII">[60]Material!$D$21</definedName>
    <definedName name="M_Aggregate_Crushable_GradeIII">[60]Material!$D$22</definedName>
    <definedName name="M_Aggregate_GradeI_90_45mm">[60]Material!$D$23</definedName>
    <definedName name="M_Aggregate_GradeII_19mmNominal_10_5mm">[60]Material!$D$14</definedName>
    <definedName name="M_Aggregate_GradeII_19mmNominal_25_10mm">[60]Material!$D$15</definedName>
    <definedName name="M_Aggregate_GradeII_19mmNominal_5mm_below">[60]Material!$D$16</definedName>
    <definedName name="M_Aggregate_GradeII_63_45mm">[60]Material!$D$24</definedName>
    <definedName name="M_Aggregate_GradeIII_53_224mm">[60]Material!$D$25</definedName>
    <definedName name="M_AluminiumSheeting_15mm">'[22]51'!$D$28</definedName>
    <definedName name="M_AluminiumStuds_100_100_Lense">'[22]51'!$D$29</definedName>
    <definedName name="M_Bamboo_1stClass_85_100mm_25m_long">'[22]51'!$D$31</definedName>
    <definedName name="M_Bamboo_1stClass_85_100mm_2m_long">'[22]51'!$D$30</definedName>
    <definedName name="M_Bamboo_1stClass_85_100mm_3m_long">'[22]51'!$D$32</definedName>
    <definedName name="M_Bamboo_1stClass_85_100mm_45_55m_long">'[22]51'!$D$33</definedName>
    <definedName name="M_Bamboo_2ndClass_75mm_18_25m_long">'[22]51'!$D$34</definedName>
    <definedName name="M_Bamboo_2ndClass_75mm_21_30m_long">'[22]51'!$D$35</definedName>
    <definedName name="M_BarbedWire">'[22]51'!$D$36</definedName>
    <definedName name="M_BindingMaterial">[60]Material!$D$37</definedName>
    <definedName name="M_BindingWire">[69]Material!$D$38</definedName>
    <definedName name="M_Bitumen_CRM">[60]Material!$D$39</definedName>
    <definedName name="M_Bitumen_NRM">[60]Material!$D$40</definedName>
    <definedName name="M_Bitumen_PM">[60]Material!$D$41</definedName>
    <definedName name="M_Bitumen_S65">[60]Material!$D$42</definedName>
    <definedName name="M_Bitumen_S90">[60]Material!$D$43</definedName>
    <definedName name="M_BitumenEmulsion_RS1">[60]Material!$D$44</definedName>
    <definedName name="M_BitumenEmulsion_SS1">[60]Material!$D$45</definedName>
    <definedName name="M_BitumenSealant">[59]Material!$D$46</definedName>
    <definedName name="M_Blasted_Rubble">'[22]51'!$D$47</definedName>
    <definedName name="M_BlastingMaterial">'[22]51'!$D$48</definedName>
    <definedName name="M_BondStone_400_150_150mm">'[22]51'!$D$49</definedName>
    <definedName name="M_Brick_1stClass">[60]Material!$D$50</definedName>
    <definedName name="M_Cement">[60]Material!$D$51</definedName>
    <definedName name="M_CementPrimer">[61]Material!$D$52</definedName>
    <definedName name="M_ChlorpreneElastomer_OR_ClosedCellFoamSealingElement">'[22]51'!$D$53</definedName>
    <definedName name="M_CompensationForEarthTakenFromPrivateLand">[60]Material!$D$54</definedName>
    <definedName name="M_CompressibleFibreBoard">[61]Material!$D$55</definedName>
    <definedName name="M_CopperPlate">[61]Material!$D$56</definedName>
    <definedName name="M_CorbellingStones_300_150_150mm">[61]Material!$D$57</definedName>
    <definedName name="M_CorrosionResistantStructuralSteelGrating">[61]Material!$D$58</definedName>
    <definedName name="M_CreditForExcavatedRock">'[22]51'!$D$59</definedName>
    <definedName name="M_CrowBars_40mm">'[22]51'!$D$60</definedName>
    <definedName name="M_CrushedSand_OR_Grit">[60]Material!$D$61</definedName>
    <definedName name="M_CrushedSlag">[60]Material!$D$62</definedName>
    <definedName name="M_CrushedStoneAggregate_265_75">'[22]51'!$D$63</definedName>
    <definedName name="M_CrushedStoneChipping_132">[60]Material!$D$64</definedName>
    <definedName name="M_CrushedStoneChipping_67mm_100Passing_112mm">[60]Material!$D$65</definedName>
    <definedName name="M_CrushedStoneChipping_67mm_100Passing_95mm">[60]Material!$D$66</definedName>
    <definedName name="M_CrushedStoneChipping_95">[60]Material!$D$67</definedName>
    <definedName name="M_CrushedStoneCoarseAggregatePassing_53mm">[60]Material!$D$68</definedName>
    <definedName name="M_CuringCompound">[59]Material!$D$69</definedName>
    <definedName name="M_DebondingStrips">[59]Material!$D$70</definedName>
    <definedName name="M_EdgeStone_450_350_100mm">[61]Material!$D$71</definedName>
    <definedName name="M_EdgeStone_450_350_200mm">[60]Material!$D$72</definedName>
    <definedName name="M_ElastomericBearingAssembly">'[22]51'!$D$73</definedName>
    <definedName name="M_ElectricDetonator">'[22]51'!$D$74</definedName>
    <definedName name="M_EpoxyPaint">[61]Material!$D$75</definedName>
    <definedName name="M_FarmyardManure">'[22]51'!$D$77</definedName>
    <definedName name="M_FevicolAdhesive">'[22]51'!$D$78</definedName>
    <definedName name="M_FilterMedia">'[22]51'!$D$79</definedName>
    <definedName name="M_FineAggregate_CrushedSand">[60]Material!$D$80</definedName>
    <definedName name="M_GalvanisedAngle">'[22]51'!$D$81</definedName>
    <definedName name="M_Gelatine_80">'[22]51'!$D$83</definedName>
    <definedName name="M_GIPipe_100mm">[61]Material!$D$84</definedName>
    <definedName name="M_GIPipe_50mm">'[22]51'!$D$85</definedName>
    <definedName name="M_GIWires">'[22]51'!$D$86</definedName>
    <definedName name="M_GradedStoneAggregate">[61]Material!$D$87</definedName>
    <definedName name="M_GranularMaterial">[60]Material!$D$88</definedName>
    <definedName name="M_HandBrokenMetal_40mm">[60]Material!$D$89</definedName>
    <definedName name="M_Indigo">'[22]51'!$D$90</definedName>
    <definedName name="M_InterlockingBlocks_60mm">'[22]51'!$D$91</definedName>
    <definedName name="M_InterlockingBlocks_80mm">'[22]51'!$D$92</definedName>
    <definedName name="M_JointFillerBoard">[59]Material!$D$93</definedName>
    <definedName name="M_JuteNetting_OpenWeave_25mm">'[22]51'!$D$94</definedName>
    <definedName name="M_JuteRope_12mm">[59]Material!$D$95</definedName>
    <definedName name="M_KeyAggregatesPassing_224mm">[60]Material!$D$96</definedName>
    <definedName name="M_Lime">[60]Material!$D$97</definedName>
    <definedName name="M_LocalWoodPiles_1stClass">'[22]51'!$D$99</definedName>
    <definedName name="M_LocalWoodPiles_1stClass_100_75mm">'[22]51'!$D$100</definedName>
    <definedName name="M_LooseStone">[61]Material!$D$101</definedName>
    <definedName name="M_MS_Sheet_15mm">[61]Material!$D$105</definedName>
    <definedName name="M_MS_Sheet_2mm">[61]Material!$D$106</definedName>
    <definedName name="M_MSClamps">[61]Material!$D$102</definedName>
    <definedName name="M_MSFlat_StructuralSteel">'[22]51'!$D$103</definedName>
    <definedName name="M_MSSheetTube_47_47mm_12_SWG">[61]Material!$D$104</definedName>
    <definedName name="M_Nuts_Bolts_Rivets">'[22]51'!$D$107</definedName>
    <definedName name="M_Paint_SyntheticEnamel">[61]Material!$D$108</definedName>
    <definedName name="M_Plasticizer">[59]Material!$D$109</definedName>
    <definedName name="M_PolytheneSheet_125">[59]Material!$D$110</definedName>
    <definedName name="M_PolytheneSheething">[59]Material!$D$111</definedName>
    <definedName name="M_QuarriedStone_150_200mm">'[22]51'!$D$112</definedName>
    <definedName name="M_RCCPipeNP3_1000mm">[61]Material!$D$114</definedName>
    <definedName name="M_RCCPipeNP3_1200mm">'[22]51'!$D$113</definedName>
    <definedName name="M_RCCPipeNP3_500mm">[61]Material!$D$117</definedName>
    <definedName name="M_RCCPipeNP3_750mm">'[22]51'!$D$115</definedName>
    <definedName name="M_RCCPipeNP4_1000mm">'[22]51'!$D$119</definedName>
    <definedName name="M_RCCPipeNP4_1200mm">'[22]51'!$D$118</definedName>
    <definedName name="M_RCCPipeNP4_500mm">'[22]51'!$D$122</definedName>
    <definedName name="M_RCCPipeNP4_750mm">'[22]51'!$D$120</definedName>
    <definedName name="M_RedOxidePrimer">'[22]51'!$D$123</definedName>
    <definedName name="M_RoadMarkingPaint">'[22]51'!$D$124</definedName>
    <definedName name="M_Sand_Coarse">[60]Material!$D$125</definedName>
    <definedName name="M_Sand_Fine">[60]Material!$D$126</definedName>
    <definedName name="M_Seeds">'[22]51'!$D$127</definedName>
    <definedName name="M_SteelPipe_500mm">[61]Material!$D$128</definedName>
    <definedName name="M_SteelReinforcement_HYSDBars">[69]Material!$D$129</definedName>
    <definedName name="M_SteelReinforcement_MSRoundBars">[59]Material!$D$130</definedName>
    <definedName name="M_SteelReinforcement_TMTBars">'[22]51'!$D$131</definedName>
    <definedName name="M_StoneBoulder_150mm_below">'[22]51'!$D$132</definedName>
    <definedName name="M_StoneChips_12mm">[60]Material!$D$133</definedName>
    <definedName name="M_StoneCrushedAggregate_112_009mm">[60]Material!$D$135</definedName>
    <definedName name="M_StoneForCoarseRubbleMasonry_1stSort">'[22]51'!$D$136</definedName>
    <definedName name="M_StoneForCoarseRubbleMasonry_2ndSort">'[22]51'!$D$137</definedName>
    <definedName name="M_StoneForRandomRubbleMasonry">'[22]51'!$D$138</definedName>
    <definedName name="M_StoneForStoneSetPavement">[60]Material!$D$139</definedName>
    <definedName name="M_StoneScreening_TypeA_132mm_Grade1">[60]Material!$D$140</definedName>
    <definedName name="M_StoneScreening_TypeB_112mm_Grade2">[60]Material!$D$142</definedName>
    <definedName name="M_StoneScreening_TypeB_112mm_Grade3">[60]Material!$D$143</definedName>
    <definedName name="M_StoneSpalls">'[22]51'!$D$144</definedName>
    <definedName name="M_TrafficCones">'[22]51'!$D$145</definedName>
    <definedName name="M_Water">[60]Material!$D$146</definedName>
    <definedName name="M_WellGradedGranularBaseMaterial_GradeA_236mm">[60]Material!$D$147</definedName>
    <definedName name="M_WellGradedGranularBaseMaterial_GradeA_265_475mm">[60]Material!$D$148</definedName>
    <definedName name="M_WellGradedGranularBaseMaterial_GradeA_53_265mm">[60]Material!$D$149</definedName>
    <definedName name="M_WellGradedGranularBaseMaterial_GradeB_236mm_below">[60]Material!$D$150</definedName>
    <definedName name="M_WellGradedGranularBaseMaterial_GradeB_265_475mm">[60]Material!$D$151</definedName>
    <definedName name="M_WellGradedGranularBaseMaterial_GradeC_236mm_below">[60]Material!$D$152</definedName>
    <definedName name="M_WellGradedGranularBaseMaterial_GradeC_95_475mm">[60]Material!$D$153</definedName>
    <definedName name="M_WellGradedMateralForSubbase_GradeI_236mm_below">[60]Material!$D$154</definedName>
    <definedName name="M_WellGradedMateralForSubbase_GradeI_53_95mm">[60]Material!$D$155</definedName>
    <definedName name="M_WellGradedMateralForSubbase_GradeI_95_236mm">[60]Material!$D$156</definedName>
    <definedName name="M_WellGradedMateralForSubbase_GradeII_236mm_below">[60]Material!$D$157</definedName>
    <definedName name="M_WellGradedMateralForSubbase_GradeII_265_95mm">[60]Material!$D$158</definedName>
    <definedName name="M_WellGradedMateralForSubbase_GradeII_95_236mm">[60]Material!$D$159</definedName>
    <definedName name="M_WellGradedMateralForSubbase_GradeIII_236mm_below">[60]Material!$D$160</definedName>
    <definedName name="M_WellGradedMateralForSubbase_GradeIII_475_236mm">[60]Material!$D$161</definedName>
    <definedName name="M_WellGradedMateralForSubbase_GradeIII_95_475mm">[60]Material!$D$162</definedName>
    <definedName name="M_WoodenSleepers">'[22]51'!$D$163</definedName>
    <definedName name="m15levelling">#REF!</definedName>
    <definedName name="M1x">[21]INTROD!#REF!</definedName>
    <definedName name="M1y">[21]INTROD!#REF!</definedName>
    <definedName name="M2x">[21]INTROD!#REF!</definedName>
    <definedName name="M2y">[21]INTROD!#REF!</definedName>
    <definedName name="Magstripe300">[33]CCTV_EST1!#REF!</definedName>
    <definedName name="mainte_staff">#REF!</definedName>
    <definedName name="manta">'[70]B-W 25.0 (1-10)'!$B$52</definedName>
    <definedName name="mar">#REF!</definedName>
    <definedName name="march_qty">#REF!</definedName>
    <definedName name="Markup">#REF!</definedName>
    <definedName name="markup1">#REF!</definedName>
    <definedName name="mason">#REF!</definedName>
    <definedName name="mason1">'[15]Labour &amp; Plant'!$C$14</definedName>
    <definedName name="mason2">'[15]Labour &amp; Plant'!$C$15</definedName>
    <definedName name="masonhelper">#REF!</definedName>
    <definedName name="Mat_UP">[37]Preferences!$C$17</definedName>
    <definedName name="MATCAT">#REF!</definedName>
    <definedName name="Mate">#REF!</definedName>
    <definedName name="material">#REF!</definedName>
    <definedName name="Mazdoor">#REF!</definedName>
    <definedName name="mbpt">#REF!</definedName>
    <definedName name="me">[71]Rates!$H$78</definedName>
    <definedName name="Mech_Mhr">[37]Preferences!$C$10</definedName>
    <definedName name="Median">#REF!</definedName>
    <definedName name="MENU">#REF!</definedName>
    <definedName name="Mera">#REF!</definedName>
    <definedName name="mhjj" hidden="1">{"'Bill No. 7'!$A$1:$G$32"}</definedName>
    <definedName name="MHR_">'[37]PIPING-Estimate-Form'!#REF!</definedName>
    <definedName name="mixer">#REF!</definedName>
    <definedName name="mm">#REF!</definedName>
    <definedName name="modifiedbitumen">#REF!</definedName>
    <definedName name="Motor_data">'[72]Motor Data'!$B$18:$F$45</definedName>
    <definedName name="ms">#REF!</definedName>
    <definedName name="ms_gate">#REF!</definedName>
    <definedName name="MS200202rev2">#REF!</definedName>
    <definedName name="ms2002may1706">#REF!</definedName>
    <definedName name="msbars">#REF!</definedName>
    <definedName name="msjune1807">#REF!</definedName>
    <definedName name="mts_briddlepath">#REF!</definedName>
    <definedName name="mts_chlorinating">#REF!</definedName>
    <definedName name="mts_cwrising">#REF!</definedName>
    <definedName name="mts_distribution">#REF!</definedName>
    <definedName name="mts_feeder">#REF!</definedName>
    <definedName name="mts_gate_fencing">#REF!</definedName>
    <definedName name="mts_godown">#REF!</definedName>
    <definedName name="mts_intake">#REF!</definedName>
    <definedName name="mts_land_acquisa">#REF!</definedName>
    <definedName name="mts_ph">#REF!</definedName>
    <definedName name="mts_raw_rising">#REF!</definedName>
    <definedName name="mts_staffquarter">#REF!</definedName>
    <definedName name="mts_sump_cwr">#REF!</definedName>
    <definedName name="mts_treatment">#REF!</definedName>
    <definedName name="mu">#REF!</definedName>
    <definedName name="Mugaliyahat">#REF!</definedName>
    <definedName name="Multinodes">[33]CCTV_EST1!#REF!</definedName>
    <definedName name="Muram">#REF!</definedName>
    <definedName name="N">#REF!</definedName>
    <definedName name="N_PI">#REF!</definedName>
    <definedName name="Nalkheda">#REF!</definedName>
    <definedName name="ncrtovn_abs">#REF!</definedName>
    <definedName name="ncrtovn_meas">#REF!</definedName>
    <definedName name="NCTC1LC">[40]CT!#REF!</definedName>
    <definedName name="NCTC1LR">[40]CT!#REF!</definedName>
    <definedName name="NCTC1RLOOP">[40]CT!#REF!</definedName>
    <definedName name="NCTC1VAC">[40]CT!#REF!</definedName>
    <definedName name="NCTC1VAM">[40]CT!#REF!</definedName>
    <definedName name="NCTC2IF">[40]CT!#REF!</definedName>
    <definedName name="NCTC2IFL">[40]CT!#REF!</definedName>
    <definedName name="NCTC2LENGTH">[40]CT!#REF!</definedName>
    <definedName name="NCTC2MAX.FAULT.CURRENT">[40]CT!#REF!</definedName>
    <definedName name="NCTC2RCT">[40]CT!#REF!</definedName>
    <definedName name="NCTC2RL">[40]CT!#REF!</definedName>
    <definedName name="neoprene">#REF!</definedName>
    <definedName name="neoprinbearing">#REF!</definedName>
    <definedName name="ngfng" hidden="1">{#N/A,#N/A,FALSE,"Aging Summary";#N/A,#N/A,FALSE,"Ratio Analysis";#N/A,#N/A,FALSE,"Test 120 Day Accts";#N/A,#N/A,FALSE,"Tickmarks"}</definedName>
    <definedName name="NH4Rückläufekg">[29]BALAN1!$E$19</definedName>
    <definedName name="NH4vorklkg">[29]BALAN1!$F$19</definedName>
    <definedName name="NH4vorklmg">[29]BALAN1!$F$20</definedName>
    <definedName name="nk">#REF!</definedName>
    <definedName name="nn">#REF!</definedName>
    <definedName name="NO3vorklkg">[29]BALAN1!$F$21</definedName>
    <definedName name="NO3vorklmg">[29]BALAN1!$F$22</definedName>
    <definedName name="NoDays">#REF!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R">#REF!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x">#REF!</definedName>
    <definedName name="Ny">#REF!</definedName>
    <definedName name="o">'[44]Eg-4'!$H$1</definedName>
    <definedName name="ofcablescost">#N/A</definedName>
    <definedName name="olct">'[56]Pier Design(with offset)'!#REF!</definedName>
    <definedName name="olt">'[55]Pier Design(with offset)'!#REF!</definedName>
    <definedName name="oo">#REF!</definedName>
    <definedName name="ooo">#REF!</definedName>
    <definedName name="OOOOO">#REF!</definedName>
    <definedName name="OrdinaryRodBinder">#REF!</definedName>
    <definedName name="OrgNvorklkg">[29]BALAN1!$F$23</definedName>
    <definedName name="OrgNvorklmg">[29]BALAN1!$F$24</definedName>
    <definedName name="Other">#REF!</definedName>
    <definedName name="OUTPUT">#REF!</definedName>
    <definedName name="overallspan1">[36]FACE!#REF!</definedName>
    <definedName name="overallspan13">'[73]SLAB DESIGN'!$E$41</definedName>
    <definedName name="P">#REF!</definedName>
    <definedName name="P.HOURS">#REF!</definedName>
    <definedName name="P.YRS">#REF!</definedName>
    <definedName name="P_reinigung_in_BiopurN">[29]BALAN1!#REF!</definedName>
    <definedName name="P_reinigung_in_Filter">[29]BALAN1!#REF!</definedName>
    <definedName name="Page">[21]INTROD!#REF!</definedName>
    <definedName name="painter">#REF!</definedName>
    <definedName name="painter1">'[74]Labour &amp; Plant'!$C$32</definedName>
    <definedName name="painting">#REF!</definedName>
    <definedName name="Pan_Tilt_Drive_Dome">'[43]CCTV(old)'!#REF!</definedName>
    <definedName name="Panchayat">#REF!</definedName>
    <definedName name="Pane2">#REF!</definedName>
    <definedName name="pat">#REF!</definedName>
    <definedName name="paver">#REF!</definedName>
    <definedName name="pbpt">#REF!</definedName>
    <definedName name="Pbx">[21]INTROD!#REF!</definedName>
    <definedName name="Pby">[21]INTROD!#REF!</definedName>
    <definedName name="PCC">#REF!</definedName>
    <definedName name="PDATA">#REF!</definedName>
    <definedName name="peak">#REF!</definedName>
    <definedName name="pefb">#REF!</definedName>
    <definedName name="peld">#REF!</definedName>
    <definedName name="pelw">#REF!</definedName>
    <definedName name="Perf_Garantee">#REF!</definedName>
    <definedName name="pftw">#REF!</definedName>
    <definedName name="PH_POSITION">[75]BASE_ALL!$A$363:$A$364</definedName>
    <definedName name="phi">#REF!</definedName>
    <definedName name="Pi">#REF!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ipes_fittings">#REF!</definedName>
    <definedName name="PIPI_TYPE">[75]BASE_ALL!$I$327:$I$330</definedName>
    <definedName name="pitching">#REF!</definedName>
    <definedName name="Pl">#REF!</definedName>
    <definedName name="platecompactor">#REF!</definedName>
    <definedName name="PLMSUM">#REF!</definedName>
    <definedName name="plumber">#REF!</definedName>
    <definedName name="PM_AirCompressor_210cfm">'[60]Plant &amp;  Machinery'!$G$4</definedName>
    <definedName name="PM_BatchMixHMP_46_60THP">'[60]Plant &amp;  Machinery'!$G$5</definedName>
    <definedName name="PM_BatchTypeHMP_30_40">'[60]Plant &amp;  Machinery'!$G$6</definedName>
    <definedName name="PM_BitumenBoilerOilFired_1000">'[60]Plant &amp;  Machinery'!$G$9</definedName>
    <definedName name="PM_BitumenBoilerOilFired_200">'[60]Plant &amp;  Machinery'!$G$8</definedName>
    <definedName name="PM_BitumenEmulsionPressureDistributor">'[60]Plant &amp;  Machinery'!$G$10</definedName>
    <definedName name="PM_ConcreteMixer">'[60]Plant &amp;  Machinery'!$G$11</definedName>
    <definedName name="PM_Crane">'[61]Plant &amp;  Machinery'!$G$12</definedName>
    <definedName name="PM_Dozer_D50">'[61]Plant &amp;  Machinery'!$G$13</definedName>
    <definedName name="PM_ElectricGeneratorSet_125">'[60]Plant &amp;  Machinery'!$G$15</definedName>
    <definedName name="PM_FrontEndLoader_1cum">'[60]Plant &amp;  Machinery'!$G$17</definedName>
    <definedName name="PM_HydraulicBroom">'[60]Plant &amp;  Machinery'!$G$19</definedName>
    <definedName name="PM_HydraulicExcavator_09cum">'[60]Plant &amp;  Machinery'!$G$20</definedName>
    <definedName name="PM_HydraulicSelfPropelledChipSpreader">'[60]Plant &amp;  Machinery'!$G$21</definedName>
    <definedName name="PM_JointCuttingMachine">'[59]Plant &amp;  Machinery'!$G$23</definedName>
    <definedName name="PM_Mixall_6_10t">'[60]Plant &amp;  Machinery'!$G$24</definedName>
    <definedName name="PM_MotorGrader">'[60]Plant &amp;  Machinery'!$G$25</definedName>
    <definedName name="PM_NeedleVibrator">'[59]Plant &amp;  Machinery'!$G$27</definedName>
    <definedName name="PM_PaverFinisher">'[60]Plant &amp;  Machinery'!$G$28</definedName>
    <definedName name="PM_PlateVibrator">'[59]Plant &amp;  Machinery'!$G$30</definedName>
    <definedName name="PM_ScreedVibrator">'[59]Plant &amp;  Machinery'!$G$31</definedName>
    <definedName name="PM_StoneCrusher_200TPH">'[61]Plant &amp;  Machinery'!$G$33</definedName>
    <definedName name="PM_ThreeWheeled_80_100kN_StaticRoller">'[60]Plant &amp;  Machinery'!$G$34</definedName>
    <definedName name="PM_Tipper_55">'[60]Plant &amp;  Machinery'!$G$45</definedName>
    <definedName name="PM_Tractor_DiscHarrows">'[60]Plant &amp;  Machinery'!$G$46</definedName>
    <definedName name="PM_Tractor_Ripper">'[60]Plant &amp;  Machinery'!$G$47</definedName>
    <definedName name="PM_Tractor_Rotavator">'[60]Plant &amp;  Machinery'!$G$49</definedName>
    <definedName name="PM_Tractor_Trolley">'[61]Plant &amp;  Machinery'!$G$48</definedName>
    <definedName name="PM_Truck">'[61]Plant &amp;  Machinery'!$G$50</definedName>
    <definedName name="PM_VibratoryRoller_80_100kN">'[60]Plant &amp;  Machinery'!$G$51</definedName>
    <definedName name="PM_WaterTanker_6kl">'[60]Plant &amp;  Machinery'!$G$53</definedName>
    <definedName name="PM_WetMixPlant_or_PugMill">'[60]Plant &amp;  Machinery'!$G$54</definedName>
    <definedName name="pop">#REF!</definedName>
    <definedName name="pop_">[32]pop_!$H$15</definedName>
    <definedName name="population">#REF!</definedName>
    <definedName name="population16">#REF!</definedName>
    <definedName name="POpulation17">#REF!</definedName>
    <definedName name="POPULTION_METHOD">[45]BASE_ALL!$A$73:$A$77</definedName>
    <definedName name="PP">#REF!</definedName>
    <definedName name="PR">#REF!</definedName>
    <definedName name="Prelim">#REF!</definedName>
    <definedName name="Premould20">#REF!</definedName>
    <definedName name="premoulded">#REF!</definedName>
    <definedName name="pres_90kl">#REF!</definedName>
    <definedName name="_xlnm.Print_Area">#REF!</definedName>
    <definedName name="Print_Area_1">#REF!</definedName>
    <definedName name="PRINT_AREA_MI">#REF!</definedName>
    <definedName name="_xlnm.Print_Titles">#N/A</definedName>
    <definedName name="project">[21]INTROD!#REF!</definedName>
    <definedName name="protect_work">'[18]state-protect'!$C$7</definedName>
    <definedName name="protection_work">#REF!</definedName>
    <definedName name="PRückläufekg">[29]BALAN1!$E$25</definedName>
    <definedName name="PS">#REF!</definedName>
    <definedName name="PSC">#REF!</definedName>
    <definedName name="PSC_COST">#REF!</definedName>
    <definedName name="pt2c1vad">[40]PT!#REF!</definedName>
    <definedName name="Ptroller">#REF!</definedName>
    <definedName name="Pu">#REF!</definedName>
    <definedName name="Pugmill">#REF!</definedName>
    <definedName name="pum_hours">[32]pum_hours!$F$15</definedName>
    <definedName name="pump">[45]BASE_ALL!$A$158:$A$159</definedName>
    <definedName name="pump_house">#REF!</definedName>
    <definedName name="pumping">#REF!</definedName>
    <definedName name="Puz">[21]INTROD!#REF!</definedName>
    <definedName name="PVC">#REF!</definedName>
    <definedName name="PVCCOST">#REF!</definedName>
    <definedName name="pvcpipe100">#REF!</definedName>
    <definedName name="pvcpipe150">#REF!</definedName>
    <definedName name="pvcpipe50">#REF!</definedName>
    <definedName name="Pvorklkg">[29]BALAN1!$F$25</definedName>
    <definedName name="Pvorklmg">[29]BALAN1!$F$26</definedName>
    <definedName name="q">#REF!</definedName>
    <definedName name="qaw">#REF!</definedName>
    <definedName name="Qc">#REF!</definedName>
    <definedName name="Qf">#REF!</definedName>
    <definedName name="Qi">#REF!</definedName>
    <definedName name="Qmaxvorkl">[29]BALAN1!$F$11</definedName>
    <definedName name="Qmittelvorkl">[29]BALAN1!$F$10</definedName>
    <definedName name="QQ">#REF!</definedName>
    <definedName name="QrezirkRegenw.">[29]BALAN1!$H$11</definedName>
    <definedName name="QrezirkTrockenw.">[29]BALAN1!$H$10</definedName>
    <definedName name="QRückläufe">[29]BALAN1!$E$10</definedName>
    <definedName name="QSchlamwasser_Dauer">[29]BALAN1!$E$54</definedName>
    <definedName name="qswq">#REF!</definedName>
    <definedName name="Qty_as_on_apr">#REF!</definedName>
    <definedName name="QW">[60]Material!$D$72</definedName>
    <definedName name="ra">'[76]B-W 25.0 (1-10)'!$B$52</definedName>
    <definedName name="RAGHUADIH_BUJURG">#REF!</definedName>
    <definedName name="raj">#REF!</definedName>
    <definedName name="Rampura">#REF!</definedName>
    <definedName name="rare">#REF!</definedName>
    <definedName name="Rates" hidden="1">#REF!</definedName>
    <definedName name="raw.gravity">[18]detal_gravit!#REF!</definedName>
    <definedName name="raw_preset_tank">#REF!</definedName>
    <definedName name="RCC_clear">[18]RCC_clear!$F$47</definedName>
    <definedName name="rdgyrtjh">'[27]TOS-F'!#REF!</definedName>
    <definedName name="Re">#REF!</definedName>
    <definedName name="ReaderProximity">[33]CCTV_EST1!#REF!</definedName>
    <definedName name="ReaderWiegand">'[43]ACS(1)'!#REF!</definedName>
    <definedName name="recharging">#REF!</definedName>
    <definedName name="_xlnm.Recorder">#REF!</definedName>
    <definedName name="rect_4_415">#REF!</definedName>
    <definedName name="recurring_xpend">#REF!</definedName>
    <definedName name="REGULATOR">#REF!</definedName>
    <definedName name="rel">#REF!</definedName>
    <definedName name="Rev">#REF!</definedName>
    <definedName name="revisedom">#REF!</definedName>
    <definedName name="Revision">#REF!</definedName>
    <definedName name="rig">#REF!</definedName>
    <definedName name="risin_ips">[32]risin_Ips_3!$H$25</definedName>
    <definedName name="risin_mps">[32]risin_mps_2!$E$21</definedName>
    <definedName name="risin_sourc">'[32]risin_sourc-1'!$E$41</definedName>
    <definedName name="Rising_CI">'[77]Rising Main'!$C$37:$G$62</definedName>
    <definedName name="Rising_Design">'[77]Rising Main'!$C$1:$E$28</definedName>
    <definedName name="RK">'[78]HT-INTROD'!#REF!</definedName>
    <definedName name="robot">#REF!</definedName>
    <definedName name="Rodbinder">#REF!</definedName>
    <definedName name="roller">#REF!</definedName>
    <definedName name="room_cost">[18]abstra_quarter!$A$1:$IV$65536</definedName>
    <definedName name="room_mb">[18]detail_room!$A$1:$IV$65536</definedName>
    <definedName name="rosid">#REF!</definedName>
    <definedName name="roughstone">#REF!</definedName>
    <definedName name="ROUTE">[51]Sheet6!$E$2:$E$64</definedName>
    <definedName name="Rr">#REF!</definedName>
    <definedName name="rrcost">#N/A</definedName>
    <definedName name="Rs">#REF!</definedName>
    <definedName name="Rse">#REF!</definedName>
    <definedName name="rt">#REF!</definedName>
    <definedName name="RTYRTY">#REF!</definedName>
    <definedName name="RUT">#REF!</definedName>
    <definedName name="S">#REF!</definedName>
    <definedName name="s.s.f">#REF!</definedName>
    <definedName name="s_pipe">[45]BASE_ALL!#REF!</definedName>
    <definedName name="sa">[60]Material!$D$143</definedName>
    <definedName name="sah">#REF!</definedName>
    <definedName name="sak">#REF!</definedName>
    <definedName name="salballies">#REF!</definedName>
    <definedName name="salient_features">#REF!</definedName>
    <definedName name="sand">#REF!</definedName>
    <definedName name="sandfilling">#REF!</definedName>
    <definedName name="Sanitary">"$#REF!.$#REF!$#REF!"</definedName>
    <definedName name="SARAN">#REF!</definedName>
    <definedName name="SARAN0">#REF!</definedName>
    <definedName name="SARAN2">#REF!</definedName>
    <definedName name="SARAN3">#REF!</definedName>
    <definedName name="SARANM">#REF!</definedName>
    <definedName name="sarkna">#REF!</definedName>
    <definedName name="satz1">'[79]7 Other Costs'!#REF!</definedName>
    <definedName name="satz2">'[79]7 Other Costs'!#REF!</definedName>
    <definedName name="sbc">#REF!</definedName>
    <definedName name="SC">#REF!</definedName>
    <definedName name="SCAFFOLD">#REF!</definedName>
    <definedName name="scbc">#REF!</definedName>
    <definedName name="scfb">#REF!</definedName>
    <definedName name="SCH">[45]BASE_ALL!$A$29:$A$30</definedName>
    <definedName name="SCHEME_TYPE">[45]BASE_ALL!$A$3:$A$69</definedName>
    <definedName name="SCHHHH">[20]BASE_ALL!$A$24:$A$25</definedName>
    <definedName name="schools">#REF!</definedName>
    <definedName name="scl">#REF!</definedName>
    <definedName name="scld">#REF!</definedName>
    <definedName name="SCMat_UP">[37]Preferences!$C$19</definedName>
    <definedName name="SCOURVALVE">'[23]Scour Valve DI- Short Body (2)'!$AD$8:$AF$26</definedName>
    <definedName name="scraper">#REF!</definedName>
    <definedName name="scw">#REF!</definedName>
    <definedName name="SD">#REF!</definedName>
    <definedName name="Sdate">#REF!</definedName>
    <definedName name="sdffg">#REF!</definedName>
    <definedName name="sdfsd">#REF!</definedName>
    <definedName name="sdfsdf">#REF!</definedName>
    <definedName name="SDFSDFSD">#REF!</definedName>
    <definedName name="sdfsdfsdf">#REF!</definedName>
    <definedName name="sdfsdfsdfsd">#REF!</definedName>
    <definedName name="SDGTRH">'[27]TOS-F'!#REF!</definedName>
    <definedName name="SDSD">#REF!</definedName>
    <definedName name="SDSDFSDFSD">#REF!</definedName>
    <definedName name="SDSFSDFSD">#REF!</definedName>
    <definedName name="se">#REF!</definedName>
    <definedName name="Sect_table">[42]tables!$B$5:$Q$57</definedName>
    <definedName name="senserpaver">#REF!</definedName>
    <definedName name="SERWQERQWER">#REF!</definedName>
    <definedName name="SETT1">#REF!</definedName>
    <definedName name="SETT2">#REF!</definedName>
    <definedName name="settling_tank">#REF!</definedName>
    <definedName name="SETTT1">#REF!</definedName>
    <definedName name="sg">#REF!</definedName>
    <definedName name="she">#REF!</definedName>
    <definedName name="sheet">'[80]Legal Risk Analysis'!#REF!</definedName>
    <definedName name="SHEET1">'[81]Legal Risk Analysis'!#REF!</definedName>
    <definedName name="SHEMATIC_EXISTING">'[82]SCHEMATIC-EX&amp;PR'!$F$4:$S$30</definedName>
    <definedName name="SHEMATIC_PROPOSED">'[82]SCHEMATIC-EX&amp;PR'!$A$31:$Q$91</definedName>
    <definedName name="Shoulder">#REF!</definedName>
    <definedName name="shutteringtimber">#REF!</definedName>
    <definedName name="si">#REF!</definedName>
    <definedName name="sid">#REF!</definedName>
    <definedName name="siva">[83]FIRST!$H$1</definedName>
    <definedName name="skilldresser">#REF!</definedName>
    <definedName name="skilledmazdoor">#REF!</definedName>
    <definedName name="skillmazdoor">#REF!</definedName>
    <definedName name="skv">[84]CGL!$B$19:$F$46</definedName>
    <definedName name="slab">#REF!</definedName>
    <definedName name="SLUICE_VALVE">'[85]Sluice V C DI Pipe- Short B'!$Z$10:$AA$30</definedName>
    <definedName name="SLUICE_VALVE_TABLE">'[86]Sluice V C DI Pipe- Short B (2)'!$Z$8:$AA$30</definedName>
    <definedName name="SLUICEVALVE">'[87]Sluice V C DI Pipe- Short B (2)'!$Z$8:$AA$30</definedName>
    <definedName name="soil_dens">#REF!</definedName>
    <definedName name="soil_sub">#REF!</definedName>
    <definedName name="soilden">#REF!</definedName>
    <definedName name="SOLAR_REQUIREMENT">'[88]Technical Statement'!$AG$261:$AI$275</definedName>
    <definedName name="sor">#REF!</definedName>
    <definedName name="source">#REF!</definedName>
    <definedName name="span">#REF!</definedName>
    <definedName name="SPANbearing1">'[73]SLAB DESIGN'!$E$40</definedName>
    <definedName name="Specification">'[89]d-safe DELUXE'!#REF!</definedName>
    <definedName name="sprayer">#REF!</definedName>
    <definedName name="Spülfreqenz_Filter">[29]BALAN1!#REF!</definedName>
    <definedName name="SQRT__1___0.6___1.0">#REF!</definedName>
    <definedName name="sravani">#REF!</definedName>
    <definedName name="ss">#REF!</definedName>
    <definedName name="SS_Reinigung_in_BiopurC">[29]BALAN1!#REF!</definedName>
    <definedName name="SS_reinigung_in_BiopurN">[29]BALAN1!#REF!</definedName>
    <definedName name="SS_Reinigung_in_Filter">[29]BALAN1!#REF!</definedName>
    <definedName name="SSRückläufekg">[29]BALAN1!$E$13</definedName>
    <definedName name="sss" hidden="1">#REF!</definedName>
    <definedName name="ssss">[44]FIRST!$B$5</definedName>
    <definedName name="sssssss">#REF!</definedName>
    <definedName name="sst">#REF!</definedName>
    <definedName name="SSvorklkg">[29]BALAN1!$F$13</definedName>
    <definedName name="SSvorklmg">[29]BALAN1!$F$14</definedName>
    <definedName name="ST">#REF!</definedName>
    <definedName name="STAADappslabthk">'[90]ABUT MASTER'!$K$57</definedName>
    <definedName name="STAFF">#REF!</definedName>
    <definedName name="STAFF_QUARTER">[45]BASE_ALL!$A$175:$A$176</definedName>
    <definedName name="START">#REF!</definedName>
    <definedName name="START_DATE">'[91]DOC-Register'!$D$8</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'[57]NALA-LS'!$H$1</definedName>
    <definedName name="Start17">'[57]X-BOX HYD'!$H$1</definedName>
    <definedName name="Start18">'[57]X-TRAIL PIT DETAILS'!$H$1</definedName>
    <definedName name="Start19">'[57]X-BLOCK LEVELS'!$H$1</definedName>
    <definedName name="Start20">'[57]MACRO-BACK UP'!$H$1</definedName>
    <definedName name="Start21">'[57]Side walls (earth)'!$H$1</definedName>
    <definedName name="Start27">#REF!</definedName>
    <definedName name="Start28">#REF!</definedName>
    <definedName name="Start29">[44]Sheet11!#REF!</definedName>
    <definedName name="Start7">#REF!</definedName>
    <definedName name="Start8">#REF!</definedName>
    <definedName name="state_expectpipe">[19]const_stat_exp_pipe!#REF!</definedName>
    <definedName name="statement1">'[92]B-W 25.0 (1-10)'!$B$51</definedName>
    <definedName name="staticpaver">#REF!</definedName>
    <definedName name="steelbars">#REF!</definedName>
    <definedName name="steelrod">#REF!</definedName>
    <definedName name="steelstrands">#REF!</definedName>
    <definedName name="steelwire">#REF!</definedName>
    <definedName name="steelwires">#REF!</definedName>
    <definedName name="stonebreaker">#REF!</definedName>
    <definedName name="strands">#REF!</definedName>
    <definedName name="Streitwert">'[93]Legal Risk Analysis'!#REF!</definedName>
    <definedName name="StrID">#REF!</definedName>
    <definedName name="Struct_Mhr">[37]Preferences!$C$15</definedName>
    <definedName name="structuralsteel">#REF!</definedName>
    <definedName name="structure">[21]INTROD!#REF!</definedName>
    <definedName name="studext">#REF!</definedName>
    <definedName name="STUDEXT1">#REF!</definedName>
    <definedName name="SUB">#REF!</definedName>
    <definedName name="SubC_UP">[37]Preferences!$C$18</definedName>
    <definedName name="Subgrade">#REF!</definedName>
    <definedName name="SUBHEAD2">#REF!</definedName>
    <definedName name="SUBHEAD3">#REF!</definedName>
    <definedName name="SUBHEAD4">#REF!</definedName>
    <definedName name="SUBHEAD5">#REF!</definedName>
    <definedName name="SUBHEAD6">#REF!</definedName>
    <definedName name="Subject">#REF!</definedName>
    <definedName name="substructure">#REF!</definedName>
    <definedName name="sumana">#REF!</definedName>
    <definedName name="super">#REF!</definedName>
    <definedName name="SURCH">#REF!</definedName>
    <definedName name="Switch" hidden="1">{"'Sheet1'!$A$4386:$N$4591"}</definedName>
    <definedName name="swswsw">#REF!</definedName>
    <definedName name="Sy">#REF!</definedName>
    <definedName name="t">#REF!</definedName>
    <definedName name="T_Face">[42]Sketch!$C$105:$BI$124</definedName>
    <definedName name="tab_4_a">'[39]Table 4'!$A$9:$H$18</definedName>
    <definedName name="tab_4_b">'[39]Table 4'!$A$24:$H$33</definedName>
    <definedName name="tab_4_c">'[39]Table 4'!$A$39:$H$48</definedName>
    <definedName name="tab_5">'[39]Table 5'!$A$7:$I$16</definedName>
    <definedName name="Table">#REF!</definedName>
    <definedName name="Table_2">'[39]Table 2'!$A$7:$D$25</definedName>
    <definedName name="table_27">'[39]Table 27'!$A$7:$O$15</definedName>
    <definedName name="Table_Md">'[94]Back_Cal_for OMC'!$G$7:$J$7</definedName>
    <definedName name="Table_Wt">'[94]Back_Cal_for OMC'!#REF!</definedName>
    <definedName name="table1">'[7]SPT vs PHI'!$E$2:$F$47</definedName>
    <definedName name="TABLE2">#REF!</definedName>
    <definedName name="TableRange">#REF!</definedName>
    <definedName name="Tagging">'[95]Proc _ Detail'!$DQ$9:$DQ$47</definedName>
    <definedName name="TAHOMA">#REF!</definedName>
    <definedName name="tarnian">#REF!</definedName>
    <definedName name="TaxTV">10%</definedName>
    <definedName name="TaxXL">5%</definedName>
    <definedName name="tc">'[55]Pier Design(with offset)'!#REF!</definedName>
    <definedName name="tcr">#REF!</definedName>
    <definedName name="tct">'[56]Pier Design(with offset)'!#REF!</definedName>
    <definedName name="TEL">"TELEPHONE:0151 236 4502 "</definedName>
    <definedName name="telephonepoles">#N/A</definedName>
    <definedName name="temp">#REF!</definedName>
    <definedName name="TENDER">#REF!</definedName>
    <definedName name="TEs">#REF!</definedName>
    <definedName name="TEST" hidden="1">#REF!</definedName>
    <definedName name="TEt">#REF!</definedName>
    <definedName name="teta">#REF!</definedName>
    <definedName name="THBN">[60]Material!$D$89</definedName>
    <definedName name="Thickness">'[96]Kandouli Crossings'!$R$3:$S$21</definedName>
    <definedName name="Tiles">#REF!</definedName>
    <definedName name="timber">'[15]Material '!$G$30</definedName>
    <definedName name="tipp5t">#REF!</definedName>
    <definedName name="tipper">#REF!</definedName>
    <definedName name="tipper5t">#REF!</definedName>
    <definedName name="Title">'[97]Civil Boq'!$D$3</definedName>
    <definedName name="Title1">#REF!</definedName>
    <definedName name="Title2">#REF!</definedName>
    <definedName name="Tittle1">[42]Title!$A$26</definedName>
    <definedName name="TK">#REF!</definedName>
    <definedName name="Tkl">#REF!</definedName>
    <definedName name="TO">[51]Sheet6!$D$2:$D$64</definedName>
    <definedName name="TOED1">#REF!</definedName>
    <definedName name="TOED2">#REF!</definedName>
    <definedName name="TOEHT">#REF!</definedName>
    <definedName name="tol">#REF!</definedName>
    <definedName name="topl">#REF!</definedName>
    <definedName name="topn">#REF!</definedName>
    <definedName name="TOPW">#REF!</definedName>
    <definedName name="total">#REF!</definedName>
    <definedName name="TOTEARTHWORK">[6]det_est!#REF!</definedName>
    <definedName name="TotNvorklkg">[29]BALAN1!$F$17</definedName>
    <definedName name="TotNvorklmg">[29]BALAN1!$F$18</definedName>
    <definedName name="TPR">#REF!</definedName>
    <definedName name="tractor">#REF!</definedName>
    <definedName name="transitmixer">#REF!</definedName>
    <definedName name="Tres">#REF!</definedName>
    <definedName name="tres4">#REF!</definedName>
    <definedName name="truck5t">#REF!</definedName>
    <definedName name="ts">#REF!</definedName>
    <definedName name="tsfb">#REF!</definedName>
    <definedName name="tsl">#REF!</definedName>
    <definedName name="tsswd">#REF!</definedName>
    <definedName name="tsw">#REF!</definedName>
    <definedName name="ty">#REF!</definedName>
    <definedName name="TYPE_RD">[98]BASE_ALL!$A$363:$A$366</definedName>
    <definedName name="uj">#REF!</definedName>
    <definedName name="unit_barbedwire">[18]unit_barbedwire!$D$6</definedName>
    <definedName name="unit_estimat_Intak">#REF!</definedName>
    <definedName name="unit_rcc_clear">#REF!</definedName>
    <definedName name="unit_rcc10kl">#REF!</definedName>
    <definedName name="unit_rcc12.5kl">#REF!</definedName>
    <definedName name="unit_rcc25kl">#REF!</definedName>
    <definedName name="unit_rcc30kl">#REF!</definedName>
    <definedName name="Uo">#REF!</definedName>
    <definedName name="v">#REF!</definedName>
    <definedName name="v1o">'[56]Pier Design(with offset)'!#REF!</definedName>
    <definedName name="v1oo">'[55]Pier Design(with offset)'!#REF!</definedName>
    <definedName name="Vc">#REF!</definedName>
    <definedName name="velo_">[32]velo_1!$F$35</definedName>
    <definedName name="vertical_col_and_corner_walls">#REF!</definedName>
    <definedName name="Vfour">#REF!</definedName>
    <definedName name="vibrator">#REF!</definedName>
    <definedName name="vibro">#REF!</definedName>
    <definedName name="Villages">#REF!</definedName>
    <definedName name="VILLAGES_DETAILS">[45]BASE_ALL!$A$114:$A$323</definedName>
    <definedName name="VKDIFF">#REF!</definedName>
    <definedName name="VKDP">#REF!</definedName>
    <definedName name="vkm">#REF!</definedName>
    <definedName name="VKREF">#REF!</definedName>
    <definedName name="Vone">#REF!</definedName>
    <definedName name="vthree">#REF!</definedName>
    <definedName name="Vtwo">#REF!</definedName>
    <definedName name="Vtwo1">#REF!</definedName>
    <definedName name="Vz">#REF!</definedName>
    <definedName name="W">[99]const_stat_exp_pipe!#REF!</definedName>
    <definedName name="Waiting">"Picture 1"</definedName>
    <definedName name="water_dem">[32]water_dem!$E$6</definedName>
    <definedName name="water_demand">[32]water_dem!$A$1:$IV$65536</definedName>
    <definedName name="waterDemand_mid_kl">[100]TS!$H$322</definedName>
    <definedName name="watertank">#REF!</definedName>
    <definedName name="watertanker">#REF!</definedName>
    <definedName name="wc">'[55]Pier Design(with offset)'!#REF!</definedName>
    <definedName name="wct">'[56]Pier Design(with offset)'!#REF!</definedName>
    <definedName name="wearingcourse">#REF!</definedName>
    <definedName name="weepholes">#REF!</definedName>
    <definedName name="weight_pipe">#REF!</definedName>
    <definedName name="weight_pipes">[18]weight_pipe!$A$1:$IV$65536</definedName>
    <definedName name="Welder">#REF!</definedName>
    <definedName name="welderhelper">#REF!</definedName>
    <definedName name="Wg">#REF!</definedName>
    <definedName name="width">#REF!</definedName>
    <definedName name="Wkend">#REF!</definedName>
    <definedName name="Wkerb">[26]basdat!$D$8</definedName>
    <definedName name="WMM">#REF!</definedName>
    <definedName name="wmmplant">#REF!</definedName>
    <definedName name="work">#REF!</definedName>
    <definedName name="wr">'[55]Pier Design(with offset)'!#REF!</definedName>
    <definedName name="wrn.Aging._.and._.Trend._.Analysis." hidden="1">{#N/A,#N/A,FALSE,"Aging Summary";#N/A,#N/A,FALSE,"Ratio Analysis";#N/A,#N/A,FALSE,"Test 120 Day Accts";#N/A,#N/A,FALSE,"Tickmarks"}</definedName>
    <definedName name="wrn.Test._.Report." hidden="1">{#N/A,#N/A,FALSE,"DATA D.I.";#N/A,#N/A,FALSE,"DATA C.I."}</definedName>
    <definedName name="ws" hidden="1">{"'Final Summary'!$A$1:$G$86"}</definedName>
    <definedName name="wtr">'[56]Pier Design(with offset)'!#REF!</definedName>
    <definedName name="x">'[101]Annx B.1 Adequecy Analysis'!$A$7</definedName>
    <definedName name="X_CQuelleBiopurC">[29]BALAN1!$I$27</definedName>
    <definedName name="XX">#REF!</definedName>
    <definedName name="xxxx">#REF!</definedName>
    <definedName name="XZCVXFSDF">#REF!</definedName>
    <definedName name="ys">#REF!</definedName>
    <definedName name="Zero">#REF!</definedName>
    <definedName name="Zins_Garantee">#REF!</definedName>
    <definedName name="Zins_Monat">#REF!</definedName>
    <definedName name="Zinz_ÖKB">#REF!</definedName>
    <definedName name="ZXFVXCVXCV">#REF!</definedName>
    <definedName name="zxgsdfg" hidden="1">{"'Bill No. 7'!$A$1:$G$32"}</definedName>
    <definedName name="ZY">#REF!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8" i="1" l="1"/>
  <c r="I26" i="1"/>
  <c r="I24" i="1"/>
  <c r="I22" i="1"/>
  <c r="I20" i="1"/>
  <c r="J28" i="1" s="1"/>
  <c r="I35" i="1" s="1"/>
  <c r="I12" i="1"/>
  <c r="I13" i="1" s="1"/>
  <c r="D12" i="1"/>
  <c r="D2" i="1"/>
  <c r="F51" i="1" s="1"/>
  <c r="F18" i="1" l="1"/>
  <c r="F35" i="1"/>
  <c r="F55" i="1"/>
  <c r="F36" i="1"/>
  <c r="F29" i="1"/>
</calcChain>
</file>

<file path=xl/sharedStrings.xml><?xml version="1.0" encoding="utf-8"?>
<sst xmlns="http://schemas.openxmlformats.org/spreadsheetml/2006/main" count="125" uniqueCount="110">
  <si>
    <t>TECHNICAL BID SHEET</t>
  </si>
  <si>
    <t>Name of Work</t>
  </si>
  <si>
    <t>Comprehensive operation and maintenance, routine repairs and Special repairs of 
i.) Rural Piped Water Supply Scheme 03 (PWS) . 
ii.) Ward level Piped Water Supply Schemes 1004 in quality affected wards (WLS_Quality)
 based on item rates; constructed by the Public Health Engineering Department including payment to the pump operators, electricity bills for five years.</t>
  </si>
  <si>
    <t>Cost of Work as per BOQ(Rs in Lakhs)</t>
  </si>
  <si>
    <t>Time of Completion in months</t>
  </si>
  <si>
    <t>ALL COLOURED CELL TO BE FILLED ACCORDINGLY</t>
  </si>
  <si>
    <t>Sanctioned Amount</t>
  </si>
  <si>
    <t>As per Technical Approval</t>
  </si>
  <si>
    <t>Date of Tender</t>
  </si>
  <si>
    <t>21.05.2026</t>
  </si>
  <si>
    <t>Sl No.</t>
  </si>
  <si>
    <t>Items</t>
  </si>
  <si>
    <t>Requirement</t>
  </si>
  <si>
    <t>Cl. No.</t>
  </si>
  <si>
    <t>Name of the Contractor</t>
  </si>
  <si>
    <t>Address of the Contractor</t>
  </si>
  <si>
    <t>Bid Validity</t>
  </si>
  <si>
    <t>Bids shall remain valid for a period not less than 180days after the deadline date.  A Bid valid for a shorter period shall be rejected by the Employer as non-responsive</t>
  </si>
  <si>
    <t>180 Days</t>
  </si>
  <si>
    <t>15.1 Page/21</t>
  </si>
  <si>
    <t>Bid validity periods In days</t>
  </si>
  <si>
    <t>Bid Security</t>
  </si>
  <si>
    <t>a) Unconditional bank guarantee from any scheduled Indian bank issued within the state in the format given (If issued from any bank outside state will be converted to any bank within the state before executing the agreement, duly pledged in favour of the Executive Engineer, PHED Division, Khagaria.</t>
  </si>
  <si>
    <t>16.1 Page-22</t>
  </si>
  <si>
    <t>Amount To be entered (Rs in Lakhs)</t>
  </si>
  <si>
    <t>Bid Security Amount -   (Rs. In Lakhs)</t>
  </si>
  <si>
    <t>Bid Security Amount -   Rs.</t>
  </si>
  <si>
    <t>(i) Legal Status of Bidder.</t>
  </si>
  <si>
    <t>4.3(a) Page-11</t>
  </si>
  <si>
    <t>(ii) Place of Registration.</t>
  </si>
  <si>
    <t>(iii) Principal place of Business</t>
  </si>
  <si>
    <t>(iv) Power of attorney of signatory Bid</t>
  </si>
  <si>
    <t>Attached or Not</t>
  </si>
  <si>
    <t>4.2(iv) Page-11</t>
  </si>
  <si>
    <t xml:space="preserve">Total value of civil engineering construction work performed in last five years. </t>
  </si>
  <si>
    <t>Achieved in any one year during the last five years, a minimum annual financial turnover (in all classes of civil engineering construction works only) volume of construction work of at least the amount equal to the 50% (fifty percent) of the estimated cost of the works for which bid has been invited. The turnover will be indexed at the rate of 8% for a year. The certificates attached in support of turnover attached shall have valid Unique Document Identification Number (UDIN).</t>
  </si>
  <si>
    <t>4.5A (a) Page-16</t>
  </si>
  <si>
    <t>2021-22</t>
  </si>
  <si>
    <t>Escalation Factor= 1.47</t>
  </si>
  <si>
    <t>2022-23</t>
  </si>
  <si>
    <t>Escalation Factor= 1.36</t>
  </si>
  <si>
    <t>2023-24</t>
  </si>
  <si>
    <t>Escalation Factor= 1.26</t>
  </si>
  <si>
    <t>2024-25</t>
  </si>
  <si>
    <t>Escalation Factor= 1.17</t>
  </si>
  <si>
    <t>2025-26</t>
  </si>
  <si>
    <t>Escalation Factor= 1.08</t>
  </si>
  <si>
    <t>5A</t>
  </si>
  <si>
    <t>Work Experience of Similar nature</t>
  </si>
  <si>
    <r>
      <t xml:space="preserve">Satisfactorily completed as a prime contractor (or as a nominated sub contractor, where the sub contract involved the executiion of all main items of the work described in the bid document, provided further that all other qualifications criteria are satisdied) at least one similar work of value not less than the amount specified in the Appendix (not less than 10% (Ten Percent) of the estimated value of Contract. 
</t>
    </r>
    <r>
      <rPr>
        <b/>
        <sz val="11"/>
        <rFont val="Cambria"/>
        <family val="1"/>
      </rPr>
      <t>Or</t>
    </r>
    <r>
      <rPr>
        <sz val="11"/>
        <rFont val="Cambria"/>
        <family val="1"/>
      </rPr>
      <t xml:space="preserve">
Satisfactory completed water supply schemes (Piped water supply schemes) at least one work of value not less than 10% (Ten percent) 0f the estimated cost of works for which the bid has beem invited.
</t>
    </r>
    <r>
      <rPr>
        <b/>
        <sz val="11"/>
        <rFont val="Cambria"/>
        <family val="1"/>
      </rPr>
      <t>or</t>
    </r>
    <r>
      <rPr>
        <sz val="11"/>
        <rFont val="Cambria"/>
        <family val="1"/>
      </rPr>
      <t xml:space="preserve">
 Executed the minimum quantities of the following item of work as indicated in the appendix:
 </t>
    </r>
  </si>
  <si>
    <t>4.5A (a),(b) and © Page -12-16</t>
  </si>
  <si>
    <t>Sl No                            Description of item                      Units</t>
  </si>
  <si>
    <t>Total Quantity in  BoQ</t>
  </si>
  <si>
    <t xml:space="preserve">Quantity required to have been executed </t>
  </si>
  <si>
    <t>1              Maintenance of water supply schemes          years
 in water Quality affected areas.</t>
  </si>
  <si>
    <t>5 years</t>
  </si>
  <si>
    <t>2.50 years</t>
  </si>
  <si>
    <t>2              Maintenance of water supply schemes          years
 in water Non-Quality affected areas.</t>
  </si>
  <si>
    <t>Note: Item 1 of the above table shall be mandatorily applicable for bids having quality affected water supply schemes and for non water quality affected water supply schemes any one of the above two items tabulated above is mandatory.</t>
  </si>
  <si>
    <t>or</t>
  </si>
  <si>
    <t>Bidding Capacity:</t>
  </si>
  <si>
    <r>
      <t xml:space="preserve">More than the total Bid value of present work = A*N*3-B=Rs. ____.Where A = Maxm. Value of work executed in any one yr during last 5 yrs. N= Nos of years for completion of works. B=Value of existing commitments &amp; ongoing works to be completed in period. </t>
    </r>
    <r>
      <rPr>
        <b/>
        <sz val="11"/>
        <rFont val="Cambria"/>
        <family val="1"/>
      </rPr>
      <t>Necessity of bid capacity for bidders who meet the minimum qualifying criteria is not mandatory for ward wise schemes up to Rs. 2.00 crore in Har Ghar Nal Ka Jal Nishchay Yojna. Clause- 4.7(a) above is not applicable for this category of schemes</t>
    </r>
  </si>
  <si>
    <t>4.7 Page- 13</t>
  </si>
  <si>
    <t xml:space="preserve"> Should be more than Available Bid capacity = (A x N x 3 - B)= Rs. _____, Where A= Maximum Value of work executed in any one year during last 5 yrs. , N = Number of years prescribed for completion of the works for which bids are invited. (For contracts involving operation and maintenance; the period of completion shall be the sum of entire DB duration and half the duration of the O&amp;M period), B= Value (updated to the price level of the year indicated in Appendix) of existing commitments and on-going works to be completed during the next 12 months</t>
  </si>
  <si>
    <t>4.7  Page-17</t>
  </si>
  <si>
    <t>(a) Existing commitments and ongoing works</t>
  </si>
  <si>
    <t>Page - 17</t>
  </si>
  <si>
    <t>(b) Work for which Bid already submitted</t>
  </si>
  <si>
    <t>Availability of key items of Contractor's Equipment</t>
  </si>
  <si>
    <t xml:space="preserve">Type of Equipment/Maximum age No. Required  </t>
  </si>
  <si>
    <t>Nos.</t>
  </si>
  <si>
    <t>Max. Age</t>
  </si>
  <si>
    <t>4.5(B) (b) Page-31
Annexure-I</t>
  </si>
  <si>
    <t>Nos./ Max. Age</t>
  </si>
  <si>
    <t>Concrete Mixer</t>
  </si>
  <si>
    <t>Vibrator</t>
  </si>
  <si>
    <t>Rotary Drilling / Reverse Rotary / DTH Rig Machine</t>
  </si>
  <si>
    <t>Compressor</t>
  </si>
  <si>
    <t>Truck/Tractor with trailer</t>
  </si>
  <si>
    <t>Hydraulic Excavator</t>
  </si>
  <si>
    <t>Key Personnel</t>
  </si>
  <si>
    <t xml:space="preserve">5-30
Crores
</t>
  </si>
  <si>
    <t>4.5(B) (b) Page-32
Annexure-II</t>
  </si>
  <si>
    <t>Name of the Personnel and Experience in years</t>
  </si>
  <si>
    <t xml:space="preserve">Project Manager B.E. Civil + 10Years Exp. (5 years as Manager  in PHED works) or retired  E.E. &amp; above of PHED </t>
  </si>
  <si>
    <t>Site Engineer  B.E. Civil + 07Years Exp. (3 years as Manager  in PHED works) or retired  A.E. &amp; above of PHED</t>
  </si>
  <si>
    <t>Site Supervisor  B.E. Mech./Civil + 05 Years Exp. Or Dip. Mech./Civil + 07 years Exp. Or or retired  J.E. &amp; above of PHED</t>
  </si>
  <si>
    <t xml:space="preserve">Surveyor .B E. Civil + 03 Years Exp. orDip. Civil + 05 years Exp. </t>
  </si>
  <si>
    <t>Evidence of accesses to Financial Resources</t>
  </si>
  <si>
    <t>Evidence of access to or  availability of  credit facilities (10% of estimated cost), certified by bankers (Not more than 3 months old).    (Rs in Lakhs).</t>
  </si>
  <si>
    <t>Page 12
4.3 (g)</t>
  </si>
  <si>
    <t>Proposed methodology and programme of construction.</t>
  </si>
  <si>
    <t>Justifying their capability of execution and completion of the work as per technical specifications within the stipulated period of completion as per milestones.  (Attached or not)</t>
  </si>
  <si>
    <t>Page 12
4.3 (l)</t>
  </si>
  <si>
    <t>Litigation History</t>
  </si>
  <si>
    <t>Information regarding any litigation, current or during the last five years, in which the Bidder is involved, the parties concerned, and disputed amount. (Attached or not)</t>
  </si>
  <si>
    <t>Page 12
4.3 (j)</t>
  </si>
  <si>
    <t>Affidavit</t>
  </si>
  <si>
    <t>Regarding statements made in the required attachments are true and correct.</t>
  </si>
  <si>
    <t>Page 20
12.1 (iv)</t>
  </si>
  <si>
    <t>Undertaking</t>
  </si>
  <si>
    <t>Able to invest a minimum of cost upto 25% of contract value of work.  During implementation of contract.</t>
  </si>
  <si>
    <t>25 % of B.O.Q.Amount</t>
  </si>
  <si>
    <t>Page 12 
4.3 (h)</t>
  </si>
  <si>
    <t xml:space="preserve">PAN No. </t>
  </si>
  <si>
    <t xml:space="preserve">GST No. </t>
  </si>
  <si>
    <t>ChMadhubanicter Certificate</t>
  </si>
  <si>
    <t xml:space="preserve">Time of Completion </t>
  </si>
  <si>
    <t>60  Months</t>
  </si>
  <si>
    <t>To be entered in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</si>
</sst>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0;[Red]0.00000"/>
    <numFmt numFmtId="166" formatCode="0.00000"/>
  </numFmts>
  <fonts count="9" x14ac:knownFonts="1">
    <font>
      <sz val="11"/>
      <color theme="1"/>
      <name val="Calibri"/>
      <family val="2"/>
      <scheme val="minor"/>
    </font>
    <font>
      <b/>
      <sz val="16"/>
      <name val="Calibri Light"/>
      <family val="1"/>
      <scheme val="major"/>
    </font>
    <font>
      <sz val="10"/>
      <name val="Calibri Light"/>
      <family val="1"/>
      <scheme val="major"/>
    </font>
    <font>
      <sz val="11"/>
      <name val="Calibri Light"/>
      <family val="1"/>
      <scheme val="major"/>
    </font>
    <font>
      <b/>
      <sz val="14"/>
      <name val="Calibri Light"/>
      <family val="1"/>
      <scheme val="major"/>
    </font>
    <font>
      <b/>
      <sz val="11"/>
      <name val="Calibri Light"/>
      <family val="1"/>
      <scheme val="major"/>
    </font>
    <font>
      <b/>
      <sz val="11"/>
      <name val="Cambria"/>
      <family val="1"/>
    </font>
    <font>
      <sz val="11"/>
      <name val="Cambria"/>
      <family val="1"/>
    </font>
    <font>
      <b/>
      <i/>
      <sz val="11"/>
      <name val="Calibri Light"/>
      <family val="1"/>
      <scheme val="major"/>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rgb="FFFFFF0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3">
    <xf numFmtId="0" fontId="0" fillId="0" borderId="0" xfId="0"/>
    <xf numFmtId="0" fontId="1" fillId="2" borderId="1" xfId="0" applyFont="1" applyFill="1" applyBorder="1" applyAlignment="1">
      <alignment horizontal="center" vertical="center" wrapText="1"/>
    </xf>
    <xf numFmtId="0" fontId="2" fillId="2" borderId="0" xfId="0" applyFont="1" applyFill="1" applyAlignment="1">
      <alignment horizontal="justify" vertical="center" wrapText="1"/>
    </xf>
    <xf numFmtId="0" fontId="2" fillId="2" borderId="0" xfId="0" applyFont="1" applyFill="1"/>
    <xf numFmtId="0" fontId="3" fillId="2" borderId="1" xfId="0" applyFont="1" applyFill="1" applyBorder="1" applyAlignment="1">
      <alignment horizontal="center" vertical="center" wrapText="1"/>
    </xf>
    <xf numFmtId="0" fontId="4" fillId="0" borderId="2" xfId="0" applyFont="1" applyBorder="1" applyAlignment="1">
      <alignment horizontal="justify" vertical="top" wrapText="1"/>
    </xf>
    <xf numFmtId="164" fontId="5" fillId="3" borderId="1" xfId="0" applyNumberFormat="1" applyFont="1" applyFill="1" applyBorder="1" applyAlignment="1">
      <alignment horizontal="center" vertical="center" wrapText="1"/>
    </xf>
    <xf numFmtId="0" fontId="3" fillId="2" borderId="1" xfId="0" applyFont="1" applyFill="1" applyBorder="1" applyAlignment="1">
      <alignment horizontal="justify"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14" fontId="3" fillId="2" borderId="1" xfId="0" applyNumberFormat="1" applyFont="1" applyFill="1" applyBorder="1" applyAlignment="1">
      <alignment horizontal="justify" vertical="center" wrapText="1"/>
    </xf>
    <xf numFmtId="14" fontId="5" fillId="3"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4" borderId="1" xfId="0" applyFont="1" applyFill="1" applyBorder="1" applyAlignment="1" applyProtection="1">
      <alignment horizontal="center" vertical="center" wrapText="1"/>
      <protection locked="0"/>
    </xf>
    <xf numFmtId="0" fontId="3" fillId="2" borderId="1" xfId="0" applyFont="1" applyFill="1" applyBorder="1" applyAlignment="1">
      <alignment horizontal="left" vertical="center" wrapText="1"/>
    </xf>
    <xf numFmtId="1" fontId="5" fillId="4" borderId="1" xfId="0" applyNumberFormat="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165" fontId="5" fillId="4" borderId="3" xfId="0" applyNumberFormat="1" applyFont="1" applyFill="1" applyBorder="1" applyAlignment="1" applyProtection="1">
      <alignment horizontal="center" vertical="center" wrapText="1"/>
      <protection locked="0"/>
    </xf>
    <xf numFmtId="0" fontId="5" fillId="4" borderId="3" xfId="0" applyFont="1" applyFill="1" applyBorder="1" applyAlignment="1" applyProtection="1">
      <alignment horizontal="center" vertical="center" wrapText="1"/>
      <protection locked="0"/>
    </xf>
    <xf numFmtId="0" fontId="3" fillId="5"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165" fontId="5" fillId="4" borderId="4" xfId="0" applyNumberFormat="1" applyFont="1" applyFill="1" applyBorder="1" applyAlignment="1" applyProtection="1">
      <alignment horizontal="center" vertical="center" wrapText="1"/>
      <protection locked="0"/>
    </xf>
    <xf numFmtId="0" fontId="5" fillId="4" borderId="4" xfId="0" applyFont="1" applyFill="1" applyBorder="1" applyAlignment="1" applyProtection="1">
      <alignment horizontal="center" vertical="center" wrapText="1"/>
      <protection locked="0"/>
    </xf>
    <xf numFmtId="0" fontId="3" fillId="5"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165" fontId="5" fillId="4" borderId="5" xfId="0" applyNumberFormat="1" applyFont="1" applyFill="1" applyBorder="1" applyAlignment="1" applyProtection="1">
      <alignment horizontal="center" vertical="center" wrapText="1"/>
      <protection locked="0"/>
    </xf>
    <xf numFmtId="0" fontId="5" fillId="4" borderId="5" xfId="0" applyFont="1" applyFill="1" applyBorder="1" applyAlignment="1" applyProtection="1">
      <alignment horizontal="center" vertical="center" wrapText="1"/>
      <protection locked="0"/>
    </xf>
    <xf numFmtId="2" fontId="5" fillId="0" borderId="1" xfId="0" applyNumberFormat="1" applyFont="1" applyBorder="1" applyAlignment="1">
      <alignment horizontal="center" vertical="center" wrapText="1"/>
    </xf>
    <xf numFmtId="2" fontId="5" fillId="2" borderId="1" xfId="0" applyNumberFormat="1" applyFont="1" applyFill="1" applyBorder="1" applyAlignment="1">
      <alignment horizontal="center" vertical="center" wrapText="1"/>
    </xf>
    <xf numFmtId="0" fontId="5" fillId="4" borderId="1" xfId="0" applyFont="1" applyFill="1" applyBorder="1" applyAlignment="1" applyProtection="1">
      <alignment horizontal="center" vertical="center" wrapText="1"/>
      <protection locked="0"/>
    </xf>
    <xf numFmtId="0" fontId="5" fillId="2" borderId="1"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2" fontId="5" fillId="3" borderId="3" xfId="0" applyNumberFormat="1"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0" xfId="0" applyFont="1" applyFill="1" applyBorder="1" applyAlignment="1">
      <alignment horizontal="center" vertical="center" wrapText="1"/>
    </xf>
    <xf numFmtId="2" fontId="5" fillId="3" borderId="4" xfId="0" applyNumberFormat="1" applyFont="1" applyFill="1" applyBorder="1" applyAlignment="1">
      <alignment horizontal="center" vertical="center" wrapText="1"/>
    </xf>
    <xf numFmtId="165" fontId="5" fillId="4" borderId="1" xfId="0" applyNumberFormat="1" applyFont="1" applyFill="1" applyBorder="1" applyAlignment="1" applyProtection="1">
      <alignment horizontal="center" vertical="center" wrapText="1"/>
      <protection locked="0"/>
    </xf>
    <xf numFmtId="166" fontId="3" fillId="2" borderId="1"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7" xfId="0" applyFont="1" applyFill="1" applyBorder="1" applyAlignment="1">
      <alignment horizontal="center" vertical="top" wrapText="1"/>
    </xf>
    <xf numFmtId="0" fontId="0" fillId="0" borderId="7" xfId="0" applyBorder="1"/>
    <xf numFmtId="2" fontId="5" fillId="3" borderId="14" xfId="0" applyNumberFormat="1"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2" fontId="5" fillId="3" borderId="15" xfId="0" applyNumberFormat="1" applyFont="1" applyFill="1" applyBorder="1" applyAlignment="1">
      <alignment horizontal="center" vertical="center" wrapText="1"/>
    </xf>
    <xf numFmtId="0" fontId="3" fillId="0" borderId="0" xfId="0" applyFont="1" applyAlignment="1">
      <alignment horizontal="center" vertical="center"/>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top" wrapText="1"/>
    </xf>
    <xf numFmtId="2" fontId="5" fillId="3" borderId="16" xfId="0" applyNumberFormat="1" applyFont="1" applyFill="1" applyBorder="1" applyAlignment="1">
      <alignment horizontal="center" vertical="center" wrapText="1"/>
    </xf>
    <xf numFmtId="0" fontId="3" fillId="2" borderId="18" xfId="0" applyFont="1" applyFill="1" applyBorder="1" applyAlignment="1">
      <alignment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1" xfId="0" applyFont="1" applyFill="1" applyBorder="1" applyAlignment="1">
      <alignment horizontal="left" vertical="center" wrapText="1"/>
    </xf>
    <xf numFmtId="166" fontId="5" fillId="2" borderId="1" xfId="0" applyNumberFormat="1"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5" fillId="4" borderId="1" xfId="0" applyNumberFormat="1" applyFont="1" applyFill="1" applyBorder="1" applyAlignment="1" applyProtection="1">
      <alignment horizontal="center" vertical="center" wrapText="1"/>
      <protection locked="0"/>
    </xf>
    <xf numFmtId="0" fontId="2" fillId="2" borderId="0" xfId="0" applyFont="1" applyFill="1" applyAlignment="1">
      <alignment vertical="center"/>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3" fillId="0" borderId="23"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3" xfId="0" applyFont="1" applyBorder="1" applyAlignment="1">
      <alignment horizontal="center" vertical="center" wrapText="1"/>
    </xf>
    <xf numFmtId="2" fontId="5" fillId="3" borderId="1" xfId="0" applyNumberFormat="1" applyFont="1" applyFill="1" applyBorder="1" applyAlignment="1">
      <alignment horizontal="center" vertical="center" wrapText="1"/>
    </xf>
    <xf numFmtId="0" fontId="3" fillId="2" borderId="21" xfId="0" applyFont="1" applyFill="1" applyBorder="1" applyAlignment="1">
      <alignment horizontal="left" vertical="center" wrapText="1"/>
    </xf>
    <xf numFmtId="0" fontId="3" fillId="2" borderId="22" xfId="0" applyFont="1" applyFill="1" applyBorder="1" applyAlignment="1">
      <alignment horizontal="left" vertical="center" wrapText="1"/>
    </xf>
    <xf numFmtId="2" fontId="8" fillId="3"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103" Type="http://schemas.openxmlformats.org/officeDocument/2006/relationships/theme" Target="theme/theme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calcChain" Target="calcChain.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ELL\Downloads\Tender%20upading%20teghra\O%20AND%20M%20KHAGARIA\KHAGARIA%20WLS%20O&amp;M%20FINAL11%20fff.xlsx%20dddd.xlsx" TargetMode="External"/><Relationship Id="rId1" Type="http://schemas.openxmlformats.org/officeDocument/2006/relationships/externalLinkPath" Target="KHAGARIA%20WLS%20O&amp;M%20FINAL11%20fff.xlsx%20ddd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chen_21\D\Interconnect%20(PCB)%20facility%20%20at%20Space%20park,%20ISITE%20Campus%20,%20Marathahalli\ISITE%20Campus%20,%20Marathahall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d-\mail%20recd\Interconnect%20(PCB)%20facility%20%20at%20Space%20park,%20ISITE%20Campus%20,%20Marathahalli\ISITE%20Campus%20,%20Marathahall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na-814a63448\e\VIVEK%20FILES%2009\2011\SOR%20ALL%20(2012)\BCD-SOR%204th%20Ed\BUILD_SOR_vol-1-_DT_15-06-11%20-%20Co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min-pc\d\d\d\Users\anandhavelia\Downloads\meerut\6.1%20Abstract%20of%20Cost-F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GHMC\GHMC-2010-NEW\GHMC-New%20Est%20with-2009-10%20data\Data-Est-after%20scrutiny(%20North%20&amp;%20South)\Est-as%20submitted(final)\data-GHMC%20-North%20&amp;%20South%20%20zones-April-25-5-2010(after%20final%20%20sdrutin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msplindia\kk\client\Costing\PUBLIC%20HEALTH\ROA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dmin-pc\d\d\d\D\Ashish%20Desktop\Cost_Estimate%20Sihora-Majhgawa-Silondi%20Road\AOC-%20Siho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min-pc\d\d\d\Users\anandhavelia\Downloads\Abhilash\shared\Shared\Others\Samples\Copy%20of%20QT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New%20DPRs\Tandur%20-WSS-DPR%20-final%20sub%20to%20EE%20completed%20-%20Copy.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min-pc\d\d\d\Users\anandhavelia\Downloads\Moss3\d\WINDOWS\DESKTOP\All_NCB_Ph2\All_NCB_Tr.III\Documents\M5\BOQ_M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mpd\compd_cdrive\My%20Documents\salem%20br%20est\br%20design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Users\repl0178\Desktop\PAKHURA%20MODIFY\Pakhura%20DPR%20Work\E%20Tender%20Surajkund%20Ranital\Surajkund%20-%20Ranital%20Phase%20II\pd_kotdwar\a_en\jain\Anderso\anders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piyari%20urf%20bijalipur\dpr\piyari%20urf%20bijalipur_dpr.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a\PROJECTS\VA%20Tech\Jaipur\P105-62.5mld\D-Submission\Calculation\P105-E0024-001-R0-Cable%20Sizing%20Calculations-2008012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Preliminary\Civil%20Input-0.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msplindia\kk\Vijayawada\COSTING%20MODEL%20kk-Vijayaw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a-server\toshiba_laptop\PCAI\Project\package%205\site%20development\Site%20development%20excluding%20ug%20parking%20underpass%20&amp;covered%20passage2009-11-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ujoy\e\Users\user\Desktop\Tender%20Take%20Off%20Sheet%20of%20Gurgaon%20One(07.04.2011)\Construction%20Budget%20-%2016.04.201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atech\contract\BWSSB\Drawings%20and%20Documents\Process\Design%20calculations\Biopur%20Rev2.1_av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lntdatacenter\WSD%20TENDER\TENDERS%202019-20\051%20Odisha_Bargarh%20571%20Crs\2%20OUTPUT\2%20MECHANICAL%20&amp;%20PIPING\3%20WORKINGS\3%20CALCULATIONS\7.%20Input\2.%20Civil%20Input\Civil%20Input%20Bargarh%20571%20Rev%20A.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dmin-pc\d\d\d\Users\anandhavelia\Downloads\Server\g\WINDOWS\Desktop\Complete%20Data%20for%20DPR\PRIORITY%20ROADS\BADAMALAHRA\Belda\Ghuwara-%20Indora%20Road%20to%20Bhelda%20Village_DPR_21-11-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Users\repl0178\Desktop\PAKHURA%20MODIFY\Pakhura%20DPR%20Work\E%20Tender%20Surajkund%20Ranital\Surajkund%20-%20Ranital%20Phase%20II\dhuma_tech.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onica\test\My%20Documents\MOTOROL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My%20Documents\Khandw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t-server\estimates\GTC_101_ED_04\BccOwn\GTC_101_ED_04_ESTM-R3-Coded_luay.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dmin-pc\d\d\d\Documents%20and%20Settings\parshuram.mandal\Desktop\Qty%20BU_Bid%20Doc%20Final_R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lpha\PROJECTS\Areva\Ennore\Kristal%20Documentation\Submitted\Electrical\Documents\AR-T&amp;D-0607-ENF-113-R0-CT-PT-Burden-2006072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Nashik%20WSS\DCI\Copy%20of%20Copy%20of%20DCI%20Nasik.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4\COM4-PROJECTS\Design\Common\AL-EDS-405-PED-010%20-1T1a%20(teremian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bhishesh\Himanshu%2015-01-11\jim%20corbett%20hotel%20Boq\My%20Documents\Price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Users\ISHWER~1\AppData\Local\Temp\bqr869g6\Tagri_dpr.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t-server\genforms\GenForms\0054\Planning\Weekly\2003_05_29\WEEKLY_STATISTICS3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VIVEK%20FILES%2009\2011\SOR%20ALL%20(2012)\BCD-SOR%204th%20Ed\BUILD_SOR_vol-1-_DT_15-06-11%20-%20Copy.xls"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VIVEK%20FILES%2009/2011/SOR%20ALL%20(2012)/BCD-SOR%204th%20Ed/BUILD_SOR_vol-1-_DT_15-06-11%20-%20Copy.xls" TargetMode="External"/><Relationship Id="rId1" Type="http://schemas.openxmlformats.org/officeDocument/2006/relationships/externalLinkPath" Target="/VIVEK%20FILES%2009/2011/SOR%20ALL%20(2012)/BCD-SOR%204th%20Ed/BUILD_SOR_vol-1-_DT_15-06-11%20-%20Cop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Users\dell\AppData\Roaming\Microsoft\Excel\allahabad_world%20bank.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Users\DELL\Downloads\RUNNING%20PROJECTS\ALLAHABAD%2011%20NEW\ALLAHABAD_SRDWSP_151216\ANALYSIS_161216.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m1\com1projects\com1projects\IOCL-PANIPAT\INPUT\model%20design%20sh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Users\anandhavelia\Downloads\Chandrabose\SHARED\APURMS\Bhainsa\Rate%20Analysis\Rate%20Analysis%20-%20Bhainsa\final_datas_of_Bhainsa_2004-05_-new_print%20out.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YSTEM3-PC\System_3_E\Users\saurabh\Desktop\B.K\bhavesh\modth%20&amp;most\ARRR-ver-110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ARRR-ver-1104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min-pc\d\d\d\Users\anandhavelia\Downloads\Rock\mprdc%20(d)\Analysis%20of%20rates%20for%20Rural%20Roads\ARRR-ver-11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GVMC-New\DPR%20GVMC-12-5-09\GVMC-North%20East%20Zone%2011-5-09\a-Distribution%20-%20N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dmin-pc\d\d\d\Users\anandhavelia\Downloads\Moss3\d\WINDOWS\DESKTOP\All_NCB_Ph2\All_NCB_Tr.III\Documents\M7\BOQ_M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Hindi%20Letter\SDO%2001%20BHAGALPUR\ESTIMATE\VIVEK%20FILES%2009\2011\SOR%20ALL%20(2012)\BCD-SOR%204th%20Ed\BUILD_SOR_vol-1-_DT_15-06-11%20-%20Copy.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ilserver\UPG\CD%20Cut\Datas%20of%20Eluru%20Municipality%20for%202004-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Tenders3\d\Bihar%20Police%20Academy\BIHAR%20POLICE\GBU-Hema\GBU-Final%20BOQs\GBU-DSR-2007-Estimate-Civil-Foundation+Dynamic\GBU-04-03-2008-%20CD-Hostel-B-Housing-V&amp;VI\COMP"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enders3\d\Bihar%20Police%20Academy\BIHAR%20POLICE\Anupam\BIHAR%20POLICE%20CORRESPONDANCE\LATEST%20BIHAR%20POLICE%20CIVIL%20ESTIMATE\INDIVIDUAL%20SHEET%20BUILDING%20WISE%20SEPERATE%20SHEET\GBU-Hema\GBU-Final%20BOQs\GBU-DSR-2007-Est"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ntel-28ce9672e\d\JET\Proposal%20of%20Jila%20Yojana\office%20pmgsy%20cut\morth-mord-%20population\MORD\Copy%20of%20ARRR-ver-1104.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VIVEK%20SHUKLA/Desktop/VIVEK%20FILES%2009/2011/SOR%20ALL%20(2012)/BCD-SOR%204th%20Ed/BUILD_SOR_vol-1-_DT_15-06-11%20-%20Copy.xls" TargetMode="External"/><Relationship Id="rId1" Type="http://schemas.openxmlformats.org/officeDocument/2006/relationships/externalLinkPath" Target="/Users/VIVEK%20SHUKLA/Desktop/VIVEK%20FILES%2009/2011/SOR%20ALL%20(2012)/BCD-SOR%204th%20Ed/BUILD_SOR_vol-1-_DT_15-06-11%20-%20Copy.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Users\Ravi\AppData\Roaming\Microsoft\Excel\Documents%20and%20Settings\Mr.Subhani\Application%20Data\Microsoft\Excel\NSC%20Bose-10'%20x%2030'%20-Duplex%20-est-%20July-12-final.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drcdatacenter3\EDRC%20WET%20projects\Documents%20and%20Settings\vvbk.HQNET\Desktop\FILES\74_21.07.2008\mundra\S1D%20(Workings)\Master\3.%20TRANSFORMER%20SIZING\rev-1\REV-1%20MUMPP%20XR%201.11.07.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min-pc\d\d\d\Users\anandhavelia\Downloads\Moss3\d\WINDOWS\DESKTOP\All_NCB_Ph2\All_NCB_Tr.III\Documents\M5\BOQ_M2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Users\DELL\Downloads\RUNNING%20PROJECTS\ALLAHABAD_REORGANISATION\EXTRA\ALLAHABAD_Reorganisation_231016.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Users\VIVEK%20SHUKLA\Desktop\VIVEK%20FILES%2009\2011\SOR%20ALL%20(2012)\BCD-SOR%204th%20Ed\BUILD_SOR_vol-1-_DT_15-06-11%20-%20Copy.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msplindia\kk\client\Costing\PUBLIC%20HEALTH\PIPERTJ.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5\C5Projects\ALISAGAR\Submit%20To%20L&amp;T\STAGE-1\ALI-DC-0108-R0-Cable%20sizing%20-2005082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lpha\PROJECTS\Documents%20and%20Settings\vrp\My%20Documents\DESKTOP\O8063%20%20BARMER\DRAWINGS%20RELEASED\BASIC%20DRAWINGS\H.T%20&amp;%20L.T.CABLE%20DESIGN%20MEMORANDUM%20REV.A\H.T%20&amp;%20L.T.CABLE%20DESIGN%20MEMORANDUM%20.XL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ntdatacenter\WSD%20TENDER\TENDERS%202019-20\031%20Machogora\2%20OUTPUT\2%20MECHANICAL%20&amp;%20PIPING\3%20WORKINGS\3%20CALCULATIONS\2.%20Civil%20Inputs\Machagora%20Civil%20Input%20-%20A.xlsm"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lntdatacenter\WSD%20TENDER\TENDERS%202018-19\023%20Adityapur%20WSS\2%20OUTPUT\2%20MECHANICAL%20&amp;%20PIPING\3%20WORKINGS\3%20CALCULATIONS\3.%20Civil%20Inputs\Civil%20Input%20Rev%20c.xlsm"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Revision-B\Civil%20Input-B.xlsm"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Sethi\BOQ\UP%20DPR%20Till%20Date_BOQ_6.xlsm"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onica\test\PRICE\SAMPLE.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Nt-server\genforms\GenForms\0054\Planning\Weekly\2003_01_30\WEEKLY_STATISTICS16.xls"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New%20folder/DEVIATION/final/machharganwa/VIVEK%20FILES%2009/2011/SOR%20ALL%20(2012)/BCD-SOR%204th%20Ed/BUILD_SOR_vol-1-_DT_15-06-11%20-%20Copy.xls" TargetMode="External"/><Relationship Id="rId1" Type="http://schemas.openxmlformats.org/officeDocument/2006/relationships/externalLinkPath" Target="/New%20folder/DEVIATION/final/machharganwa/VIVEK%20FILES%2009/2011/SOR%20ALL%20(2012)/BCD-SOR%204th%20Ed/BUILD_SOR_vol-1-_DT_15-06-11%20-%20Copy.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dmin-pc\d\d\d\Users\anandhavelia\Downloads\THEME9\G\WINDOWS\Desktop\Complete%20Data%20for%20DPR\PRIORITY%20ROADS\BADAMALAHRA\Belda\Complete%20Data%20for%20DPR\Tests\Badamalahra\Bhelda\bhelda%20300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lntdatacenter\IPU%20ACTIVEPRJ\Users\srb\AppData\Local\Temp\Rar$DI04.182\3.Eng%20&amp;%20Proc%20S-Curve_Mar'1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lntdatacenter\WSD%20TENDER\TENDERS%202019-20\053%20Amritsar%20&amp;%20Tarn%20Taran%20Sahib_Punjab%20DWSS\2%20OUTPUT\2%20MECHANICAL%20&amp;%20PIPING\3%20WORKINGS\3%20CALCULATIONS\8.%20BOQ\Amritsar%20BOQ%20Rev%200.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data0\Amar%20NGO\Unnao\SOR%2018-19\allahabad_world%20bank.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Users\repl0178\Desktop\PAKHURA%20MODIFY\Pakhura%20DPR%20Work\Users\omsairam\Documents\Muni%20Ki%20Reti\Estimates\NRDWP%20Program\MVS\Pumping\Kwili%20-%20Palkot%20Phase%20II\Unit%20Estimat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Users\Vijay\Desktop\Khagaria\Anjani%20Kumar\Auraiya\Achhalda\3.%20Garhwana_Done\Tagri_dpR.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erver\F\1-Tarhunah%20New\Water%20Supply\Annexure\ANNEXURES%20B%20-%20%20TARHUNA(1505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 AA_PWS_SVS"/>
      <sheetName val="D.TS_ PWS_SVS"/>
      <sheetName val="B. AA_ WLS_NQ"/>
      <sheetName val="E.TS_ WLS_NQ) (2)"/>
      <sheetName val="F.TS_ WLS_Q"/>
      <sheetName val="Sheet1"/>
      <sheetName val="Cover"/>
      <sheetName val="Report"/>
      <sheetName val="Abstract"/>
      <sheetName val="ALL"/>
      <sheetName val="final Abstract"/>
      <sheetName val="ALL f"/>
      <sheetName val="AA"/>
      <sheetName val="pws chautham"/>
      <sheetName val="PWS Maheshkhut"/>
      <sheetName val="PWSPasraha"/>
      <sheetName val="Fixed Cost"/>
      <sheetName val="Variable cost"/>
      <sheetName val="Technical."/>
      <sheetName val="Financial"/>
      <sheetName val="Alauli"/>
      <sheetName val="beldaur"/>
      <sheetName val="chautham"/>
      <sheetName val="khagaria"/>
      <sheetName val="gogri"/>
      <sheetName val="parbatta"/>
      <sheetName val="Mansi"/>
      <sheetName val="ab Bu&amp;Shi"/>
      <sheetName val="ab Bu&amp;Shi (2)"/>
      <sheetName val="ab kas"/>
      <sheetName val="as kol"/>
      <sheetName val="ab Sa3a"/>
      <sheetName val="ab Sa7"/>
      <sheetName val="ab sa10a"/>
      <sheetName val="abSa12"/>
      <sheetName val="abda10A"/>
      <sheetName val="Total Abs"/>
      <sheetName val="abda12a"/>
      <sheetName val="abpa5"/>
      <sheetName val="abPa6a"/>
      <sheetName val="abbud9"/>
      <sheetName val="abpan1"/>
      <sheetName val="abpan5"/>
      <sheetName val="abchh1"/>
      <sheetName val="abchh5"/>
      <sheetName val="abchh9"/>
      <sheetName val="abch13"/>
      <sheetName val="abgu1"/>
      <sheetName val="abjan1a"/>
      <sheetName val="Sheet5"/>
    </sheetNames>
    <sheetDataSet>
      <sheetData sheetId="0"/>
      <sheetData sheetId="1"/>
      <sheetData sheetId="2"/>
      <sheetData sheetId="3"/>
      <sheetData sheetId="4"/>
      <sheetData sheetId="5"/>
      <sheetData sheetId="6"/>
      <sheetData sheetId="7"/>
      <sheetData sheetId="8"/>
      <sheetData sheetId="9"/>
      <sheetData sheetId="10">
        <row r="18">
          <cell r="S18">
            <v>1158091900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 val="SPT vs PHI"/>
      <sheetName val="CPIPE"/>
      <sheetName val="Design"/>
      <sheetName val="Sheet1"/>
      <sheetName val="DATA"/>
      <sheetName val="01"/>
      <sheetName val="02"/>
      <sheetName val="03"/>
      <sheetName val="04"/>
      <sheetName val="HWEQUIV"/>
      <sheetName val="rcd"/>
      <sheetName val="ROY"/>
      <sheetName val="RD"/>
      <sheetName val="routing_(2)"/>
      <sheetName val="Fixation_Principal_Level"/>
      <sheetName val="Spill-Hydro_design"/>
      <sheetName val="HFL_Calculation_(routed)"/>
      <sheetName val="routing (2)"/>
      <sheetName val="Spill-Hydro design"/>
      <sheetName val="HFL Calculation (routed)"/>
      <sheetName val="lead (final)"/>
      <sheetName val="Waste_Weir"/>
      <sheetName val="RA-CD"/>
      <sheetName val="RD-Est"/>
      <sheetName val="calc_minor_flows "/>
      <sheetName val="calc_mc_flows"/>
      <sheetName val="leads"/>
      <sheetName val="A"/>
      <sheetName val="Prjt"/>
      <sheetName val="Binnies"/>
      <sheetName val="Anicut-abstract"/>
      <sheetName val="SB_SCH_A3"/>
      <sheetName val="SB SCH_A7"/>
      <sheetName val="R.MAIN"/>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COMPUTER SLIP"/>
      <sheetName val="DEY   VAJATI"/>
      <sheetName val="P L I"/>
      <sheetName val="WR"/>
      <sheetName val="Rainfall_Jobat_Rainfall_Runoff"/>
      <sheetName val="IWR_Rabi_CP1_Barwani_CWR"/>
      <sheetName val="UH"/>
      <sheetName val="Routing"/>
      <sheetName val="Rainfall_Alirajpur"/>
      <sheetName val="Main_Canal_Data_balgaon"/>
      <sheetName val="Z1_DATA"/>
      <sheetName val="MHNO_LEV"/>
      <sheetName val="co_5"/>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 val="01"/>
      <sheetName val="02"/>
      <sheetName val="03"/>
      <sheetName val="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T vs PHI"/>
      <sheetName val="APPENDIX-I"/>
      <sheetName val="Corr-spt"/>
      <sheetName val="Obs-spt"/>
      <sheetName val="Indices"/>
      <sheetName val="Concrete"/>
      <sheetName val="reinft"/>
      <sheetName val="glass project concrete"/>
      <sheetName val="glass project reift"/>
      <sheetName val="glass project indices"/>
      <sheetName val="#REF!"/>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Lab"/>
      <sheetName val="office"/>
      <sheetName val="Material&amp;equipment"/>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FitOutConfCentre"/>
      <sheetName val="Summary 0506"/>
      <sheetName val="Summary 0607- 31.MAR"/>
      <sheetName val="SPT_vs_PHI1"/>
      <sheetName val="glass_project_concrete1"/>
      <sheetName val="glass_project_reift1"/>
      <sheetName val="glass_project_indices1"/>
      <sheetName val="SBC-BH_19"/>
      <sheetName val="Rate_Analysis"/>
      <sheetName val="LT Motor catalog"/>
      <sheetName val="Qty"/>
      <sheetName val="sept-plan"/>
      <sheetName val="Civil Boq"/>
      <sheetName val="Spt-BH"/>
      <sheetName val="Table10"/>
      <sheetName val="Table11"/>
      <sheetName val="Table12"/>
      <sheetName val="Table9"/>
      <sheetName val="Other"/>
      <sheetName val="Summary"/>
      <sheetName val="Pile cap"/>
      <sheetName val="V.O.4 - PCC Qty"/>
      <sheetName val="TBAL9697 -group wise  sdpl"/>
      <sheetName val="Abstract Sheet"/>
      <sheetName val="Legal Risk Analysis"/>
      <sheetName val="Cable cat"/>
      <sheetName val="pr.cal"/>
      <sheetName val="ELECT"/>
      <sheetName val="BH_12-11-10-13"/>
      <sheetName val="BH_12-11-10-9"/>
      <sheetName val="BH_36-15-37"/>
      <sheetName val="BH_16-35-25-17"/>
      <sheetName val="BH_35-25-17"/>
      <sheetName val="Sheet1_(2)"/>
      <sheetName val="GBW"/>
      <sheetName val="Sheet3"/>
      <sheetName val="PRECAST lightconc-II"/>
      <sheetName val="d-safe DELUXE"/>
      <sheetName val="Load Details-220kV"/>
      <sheetName val="Coefficients"/>
      <sheetName val="IS3370"/>
      <sheetName val="IS456"/>
      <sheetName val="Mix Design"/>
      <sheetName val="std-rates"/>
      <sheetName val="RCC,Ret. Wall"/>
      <sheetName val="Form 6"/>
      <sheetName val="PointNo.5"/>
      <sheetName val="BLK2"/>
      <sheetName val="BLK3"/>
      <sheetName val="E &amp; R"/>
      <sheetName val="radar"/>
      <sheetName val="UG"/>
      <sheetName val="Design"/>
      <sheetName val="Break up Sheet"/>
      <sheetName val="Fill this out first..."/>
      <sheetName val="LABOUR"/>
      <sheetName val="REVISED4A PROG PERF-SITE 1"/>
      <sheetName val="dummy"/>
      <sheetName val="8"/>
      <sheetName val="WWR"/>
      <sheetName val="Flight-1"/>
      <sheetName val="Publicbuilding"/>
      <sheetName val="FT-05-02IsoBOM"/>
      <sheetName val="Stock-II"/>
      <sheetName val="d-safe specs"/>
      <sheetName val="R20_R30_work"/>
      <sheetName val="BOQ_Direct_selling cost"/>
      <sheetName val="BOQ (2)"/>
      <sheetName val="CABLE DATA"/>
      <sheetName val="beam-reinft-IIInd floor"/>
      <sheetName val="Input"/>
      <sheetName val="Activity"/>
      <sheetName val="Staff Acco."/>
      <sheetName val="Crew"/>
      <sheetName val="Piping"/>
      <sheetName val="Pipe Supports"/>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final abstract"/>
      <sheetName val="Rev S1 Abstract"/>
      <sheetName val="Quantity Abstract"/>
      <sheetName val="[Spt-BH.xls][Spt-BH.xls]B@[_x0000__x0004_@_x0000_"/>
      <sheetName val=""/>
      <sheetName val="Abstract"/>
      <sheetName val="M-Book for Conc"/>
      <sheetName val="M-Book for FW"/>
      <sheetName val="VCH-SLC"/>
      <sheetName val="Supplier"/>
      <sheetName val="Parapet"/>
      <sheetName val="sheet6"/>
      <sheetName val="RA-markate"/>
      <sheetName val="[Spt-BH.xls][Spt-BH.xls]B@[?_x0004_@?"/>
      <sheetName val="INPUT SHEET"/>
      <sheetName val="RES-PLANNING"/>
      <sheetName val="Sump"/>
      <sheetName val="COLUMN"/>
      <sheetName val="A-General"/>
      <sheetName val="RA"/>
      <sheetName val="11-hsd"/>
      <sheetName val="13-septic"/>
      <sheetName val="7-ug"/>
      <sheetName val="2-utility"/>
      <sheetName val="18-misc"/>
      <sheetName val="5-pipe"/>
      <sheetName val="Footings"/>
      <sheetName val="B@__x005f_x0000__x005f_x0004_@_x005f_x0000__x0000"/>
      <sheetName val="Project Budget Worksheet"/>
      <sheetName val="Summary_0506"/>
      <sheetName val="Summary_0607-_31_MAR"/>
      <sheetName val="Form_6"/>
      <sheetName val="B@_"/>
      <sheetName val="DADAN-1"/>
      <sheetName val="class &amp; category"/>
      <sheetName val="1"/>
      <sheetName val="cubes_M20"/>
      <sheetName val="Macro1"/>
      <sheetName val="#REF"/>
      <sheetName val="BOQ -II ph 2"/>
      <sheetName val="B@___x0004_@_____$__"/>
      <sheetName val="BS1"/>
      <sheetName val="switch"/>
      <sheetName val="Rein-Final (Ph 1+Ph2)"/>
      <sheetName val="Cost_any"/>
      <sheetName val="Process"/>
      <sheetName val="pt_cw"/>
      <sheetName val="Metso - Forth &amp; Slurry 11.02.10"/>
      <sheetName val="Lead"/>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Fee Rate Summary"/>
      <sheetName val="STAFFSCHED "/>
      <sheetName val="SUMM"/>
      <sheetName val="attach(2)"/>
      <sheetName val="SSR &amp; NSSR Market final"/>
      <sheetName val="p&amp;m"/>
      <sheetName val="220 11  BS "/>
      <sheetName val="precast RC element"/>
      <sheetName val="HPL"/>
      <sheetName val="Costing"/>
      <sheetName val="Abstract for Variation"/>
      <sheetName val="LBD VARIATION"/>
      <sheetName val="Title"/>
      <sheetName val="Qty-Opt1"/>
      <sheetName val="Build-up"/>
      <sheetName val="inWords"/>
      <sheetName val="PRRM Dashboard"/>
      <sheetName val="Mappings"/>
      <sheetName val="Report"/>
      <sheetName val="B@___x005f_x0004_@_____$__"/>
      <sheetName val="B@__x005f_x005f_x005f_x0000__x005f_x005f_x005f_x0004_@_"/>
      <sheetName val="Summary_05061"/>
      <sheetName val="Summary_0607-_31_MAR1"/>
      <sheetName val="Form_61"/>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Spt-BH"/>
      <sheetName val="Staff_Acco_"/>
      <sheetName val="Pipe_Supports"/>
      <sheetName val="M-Book_for_Conc"/>
      <sheetName val="M-Book_for_FW"/>
      <sheetName val="[Spt-BH.xls][Spt-BH.xls]B@[?@??"/>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AOR"/>
      <sheetName val="FUNDFLOW"/>
      <sheetName val="col-reinft1"/>
      <sheetName val="India F&amp;S Template"/>
      <sheetName val="Quote Sheet"/>
      <sheetName val="Site wise NADs"/>
      <sheetName val="Formulas"/>
      <sheetName val="NPV"/>
      <sheetName val="Stress Calculation"/>
      <sheetName val="B@[_x005f_x0000__x005f_x0004_@_x005f_x0000__x0000"/>
      <sheetName val="x-items"/>
      <sheetName val="B@_@__$"/>
      <sheetName val="Back"/>
      <sheetName val="Headings"/>
      <sheetName val="TRF details"/>
      <sheetName val="Tees"/>
      <sheetName val="BHANDUP"/>
      <sheetName val="Cost of O &amp; O"/>
      <sheetName val="ALL"/>
      <sheetName val="EDWise"/>
      <sheetName val="T&amp;M"/>
      <sheetName val="TABLES"/>
      <sheetName val="B@["/>
      <sheetName val="estimate"/>
      <sheetName val="Havells  LT (XLPE)"/>
      <sheetName val="2gii"/>
      <sheetName val="SOR"/>
      <sheetName val="PriceSummary"/>
      <sheetName val="RA RCC F"/>
      <sheetName val="Cal"/>
      <sheetName val="Data"/>
      <sheetName val="Voucher"/>
      <sheetName val="Materials Cost(PCC)"/>
      <sheetName val="合成単価作成表-BLDG"/>
      <sheetName val="MGS"/>
      <sheetName val="SàQa_x0005_@_x0000__x0000__x0000_²"/>
      <sheetName val="Direct cost shed A-2 "/>
      <sheetName val="Detail"/>
      <sheetName val="Joints"/>
      <sheetName val="2.2 띠장의 설계"/>
      <sheetName val="HVAC"/>
      <sheetName val="SPT_vs_PHI3"/>
      <sheetName val="glass_project_concrete3"/>
      <sheetName val="glass_project_reift3"/>
      <sheetName val="glass_project_indices3"/>
      <sheetName val="SBC-BH_192"/>
      <sheetName val="Rate_Analysis2"/>
      <sheetName val="Civil_Boq1"/>
      <sheetName val="Pile_cap1"/>
      <sheetName val="Legal_Risk_Analysis1"/>
      <sheetName val="BH_12-11-10-132"/>
      <sheetName val="BH_12-11-10-92"/>
      <sheetName val="BH_36-15-372"/>
      <sheetName val="BH_16-35-25-172"/>
      <sheetName val="BH_35-25-172"/>
      <sheetName val="Sheet1_(2)2"/>
      <sheetName val="upa"/>
      <sheetName val="Material "/>
      <sheetName val="Labour &amp; Plant"/>
      <sheetName val="3"/>
      <sheetName val="Debits as on 12.04.08"/>
      <sheetName val="C"/>
      <sheetName val="B"/>
      <sheetName val="Mx1012a"/>
      <sheetName val="BLOCK-E"/>
      <sheetName val="B@___x005f_x005f_x005f_x0004_@_____$__"/>
      <sheetName val="B@__x005f_x0000__x005f_x0004_@_x005f_x0000___$_x0"/>
      <sheetName val="B@__x005f_x005f_x005f_x005f_x005f_x005f_x005f_x0000__x0"/>
      <sheetName val="Assmpns"/>
      <sheetName val="Fin Sum"/>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V_O_4_-_PCC_Qty1"/>
      <sheetName val="TBAL9697_-group_wise__sdpl1"/>
      <sheetName val="Abstract_Sheet1"/>
      <sheetName val="PRECAST_lightconc-II1"/>
      <sheetName val="Mix_Design1"/>
      <sheetName val="d-safe_DELUXE1"/>
      <sheetName val="RCC,Ret__Wall1"/>
      <sheetName val="Form_62"/>
      <sheetName val="PointNo_51"/>
      <sheetName val="E_&amp;_R1"/>
      <sheetName val="Break_up_Sheet1"/>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Metso_-_Forth_&amp;_Slurry_11_02_10"/>
      <sheetName val="BOQ_-II_ph_21"/>
      <sheetName val="Fee_Rate_Summary"/>
      <sheetName val="STAFFSCHED_"/>
      <sheetName val="d-safe_specs"/>
      <sheetName val="class_&amp;_category"/>
      <sheetName val="Rein-Final_(Ph_1+Ph2)"/>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Basicrates"/>
      <sheetName val="bricks"/>
      <sheetName val="ComboSheet"/>
      <sheetName val="Fill_this_out_first___2"/>
      <sheetName val="REVISED4A_PROG_PERF-SITE_12"/>
      <sheetName val="BOQ_(2)2"/>
      <sheetName val="Inputs &amp; Summary Output"/>
      <sheetName val="Broad Refresher Model"/>
      <sheetName val="Materials Cost"/>
      <sheetName val="HDPE"/>
      <sheetName val="DI"/>
      <sheetName val="pvc"/>
      <sheetName val="Staff Forecast spread"/>
      <sheetName val="Civil-works"/>
      <sheetName val="BOQ_Direct_selling_cost2"/>
      <sheetName val="CABLE_DATA2"/>
      <sheetName val="Staff_Acco_2"/>
      <sheetName val="Pipe_Supports2"/>
      <sheetName val="Coalmine"/>
      <sheetName val="Code"/>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precast_RC_element"/>
      <sheetName val="Abstract_for_Variation"/>
      <sheetName val="LBD_VARIATION"/>
      <sheetName val="LT_Motor_catalog"/>
      <sheetName val="Cable_cat"/>
      <sheetName val="PRRM_Dashboard"/>
      <sheetName val="02"/>
      <sheetName val="03"/>
      <sheetName val="04"/>
      <sheetName val="05"/>
      <sheetName val="B@__x0000__x0004_@_x0000__x0000"/>
      <sheetName val="B@__x005f_x0000__x005f_x0004_@_"/>
      <sheetName val="B@[_x005f_x005f_x005f_x0000__x005f_x005f_x005f_x0004_@_"/>
      <sheetName val="재1"/>
      <sheetName val="SubmitCal"/>
      <sheetName val="IDCCALHYD-GOO"/>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database"/>
      <sheetName val="ISA"/>
      <sheetName val="Works - Quote Sheet"/>
      <sheetName val="Material List "/>
      <sheetName val="Stress_Calculation"/>
      <sheetName val="Stress_Calculation1"/>
      <sheetName val="PL-ST-6"/>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PL Inst RA 12"/>
      <sheetName val="PACK (B)"/>
      <sheetName val="ANAL"/>
      <sheetName val="IO List"/>
      <sheetName val="measurement"/>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Fee_Rate_Summary2"/>
      <sheetName val="Metso_-_Forth_&amp;_Slurry_11_02_12"/>
      <sheetName val="Site_wise_NADs2"/>
      <sheetName val="Rein-Final_(Ph_1+Ph2)2"/>
      <sheetName val="STAFFSCHED_2"/>
      <sheetName val="Stress_Calculation2"/>
      <sheetName val="d-safe_specs2"/>
      <sheetName val="class_&amp;_category2"/>
      <sheetName val="Quote_Sheet2"/>
      <sheetName val="Staff_Forecast_spread"/>
      <sheetName val="Direct_cost_shed_A-2_"/>
      <sheetName val="Materials_Cost(PCC)"/>
      <sheetName val="Debits_as_on_12_04_08"/>
      <sheetName val="B@___x005f_x005f_x005f_x005f_x005f_x005f_x005f_x0004_@_"/>
      <sheetName val="B@__x005f_x005f_x005f_x005f_x005f_x005f_x005f_x005f_x00"/>
      <sheetName val="B@___x005f_x005f_x005f_x005f_x005f_x005f_x005f_x005f_x0"/>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Materials_Cost(PCC)2"/>
      <sheetName val="220_11__BS_2"/>
      <sheetName val="SSR_&amp;_NSSR_Market_final2"/>
      <sheetName val="RA_RCC_F2"/>
      <sheetName val="India_F&amp;S_Template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Steel-Circular"/>
      <sheetName val="Cost_of_O_&amp;_O"/>
      <sheetName val="Material_"/>
      <sheetName val="Labour_&amp;_Plant"/>
      <sheetName val="pr_cal"/>
      <sheetName val="TRF_details"/>
      <sheetName val="Materials_Cost"/>
      <sheetName val="钢筋"/>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 AT-1-220 "/>
      <sheetName val=" BC-220"/>
      <sheetName val="Components"/>
      <sheetName val="DETAILED  BOQ"/>
      <sheetName val="Pipe_SupportÈ"/>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4NEXRA"/>
      <sheetName val=" "/>
      <sheetName val="syndicate codes"/>
      <sheetName val="FT-05-02Is-_x0000_5y"/>
      <sheetName val="Steel Payment Doc"/>
      <sheetName val="SàQa_x0005_@"/>
      <sheetName val="Facilites Master"/>
      <sheetName val="EQP Master"/>
      <sheetName val="CGL"/>
      <sheetName val="DM tANK Allow"/>
      <sheetName val="[Spt-BH.xls][Spt-BH.xls]B_____2"/>
      <sheetName val="[Spt-BH.xls][Spt-BH.xls]B_____3"/>
      <sheetName val="[Spt-BH.xls][Spt-BH.xls]B_____4"/>
      <sheetName val="[Spt-BH.xls][Spt-BH.xls]_Spt__3"/>
      <sheetName val="[Spt-BH.xls][Spt-BH.xls]B_____5"/>
      <sheetName val="[Spt-BH.xls][Spt-BH.xls]B_____6"/>
      <sheetName val="[Spt-BH.xls][Spt-BH.xls]B_____7"/>
      <sheetName val="[Spt-BH.xls][Spt-BH.xls]B_____8"/>
      <sheetName val="[Spt-BH.xls][Spt-BH.xls]B_____9"/>
      <sheetName val="[Spt-BH.xls][Spt-BH.xls]_Spt__4"/>
      <sheetName val="[Spt-BH.xls][Spt-BH.xls]B____10"/>
      <sheetName val="[Spt-BH.xls][Spt-BH.xls]B____11"/>
      <sheetName val="[Spt-BH.xls]B____x005f_x0004________2"/>
      <sheetName val="[Spt-BH.xls]B___x005f_x0000__x005f_x0004__2"/>
      <sheetName val="[Spt-BH.xls][Spt-BH.xls]B____12"/>
      <sheetName val="[Spt-BH.xls][Spt-BH.xls]_Spt__2"/>
      <sheetName val="[Spt-BH.xls][Spt-BH.xls]B____80"/>
      <sheetName val="[Spt-BH.xls][Spt-BH.xls]B____81"/>
      <sheetName val="[Spt-BH.xls][Spt-BH.xls]B____82"/>
      <sheetName val="[Spt-BH.xls][Spt-BH.xls]_Spt_17"/>
      <sheetName val="[Spt-BH.xls][Spt-BH.xls]B____83"/>
      <sheetName val="[Spt-BH.xls][Spt-BH.xls]B____84"/>
      <sheetName val="[Spt-BH.xls]B____x005f_x0004_______10"/>
      <sheetName val="[Spt-BH.xls]B___x005f_x0000__x005f_x0004_10"/>
      <sheetName val="[Spt-BH.xls][Spt-BH.xls]B____85"/>
      <sheetName val="[Spt-BH.xls][Spt-BH.xls]B____74"/>
      <sheetName val="[Spt-BH.xls][Spt-BH.xls]B____75"/>
      <sheetName val="[Spt-BH.xls][Spt-BH.xls]B____76"/>
      <sheetName val="[Spt-BH.xls][Spt-BH.xls]_Spt_16"/>
      <sheetName val="[Spt-BH.xls][Spt-BH.xls]B____77"/>
      <sheetName val="[Spt-BH.xls][Spt-BH.xls]B____78"/>
      <sheetName val="[Spt-BH.xls][Spt-BH.xls]B____26"/>
      <sheetName val="[Spt-BH.xls][Spt-BH.xls]B____27"/>
      <sheetName val="[Spt-BH.xls][Spt-BH.xls]B____28"/>
      <sheetName val="[Spt-BH.xls][Spt-BH.xls]_Spt__8"/>
      <sheetName val="[Spt-BH.xls][Spt-BH.xls]B____29"/>
      <sheetName val="[Spt-BH.xls][Spt-BH.xls]B____30"/>
      <sheetName val="[Spt-BH.xls][Spt-BH.xls]B____31"/>
      <sheetName val="[Spt-BH.xls][Spt-BH.xls]_Spt__7"/>
      <sheetName val="[Spt-BH.xls][Spt-BH.xls]B____32"/>
      <sheetName val="[Spt-BH.xls][Spt-BH.xls]B____33"/>
      <sheetName val="[Spt-BH.xls][Spt-BH.xls]B____34"/>
      <sheetName val="[Spt-BH.xls][Spt-BH.xls]_Spt_12"/>
      <sheetName val="[Spt-BH.xls][Spt-BH.xls]B____35"/>
      <sheetName val="[Spt-BH.xls][Spt-BH.xls]B____36"/>
      <sheetName val="[Spt-BH.xls]B____x005f_x0004________4"/>
      <sheetName val="[Spt-BH.xls]B___x005f_x0000__x005f_x0004__4"/>
      <sheetName val="[Spt-BH.xls][Spt-BH.xls]B____37"/>
      <sheetName val="[Spt-BH.xls][Spt-BH.xls]B____14"/>
      <sheetName val="[Spt-BH.xls][Spt-BH.xls]B____15"/>
      <sheetName val="[Spt-BH.xls][Spt-BH.xls]_Spt__5"/>
      <sheetName val="[Spt-BH.xls][Spt-BH.xls]B____16"/>
      <sheetName val="[Spt-BH.xls][Spt-BH.xls]B____17"/>
      <sheetName val="[Spt-BH.xls][Spt-BH.xls]B____18"/>
      <sheetName val="[Spt-BH.xls][Spt-BH.xls]B____19"/>
      <sheetName val="[Spt-BH.xls][Spt-BH.xls]B____13"/>
      <sheetName val="[Spt-BH.xls]B____x005f_x0004________3"/>
      <sheetName val="[Spt-BH.xls]B___x005f_x0000__x005f_x0004__3"/>
      <sheetName val="[Spt-BH.xls][Spt-BH.xls]B____20"/>
      <sheetName val="[Spt-BH.xls][Spt-BH.xls]B____21"/>
      <sheetName val="[Spt-BH.xls][Spt-BH.xls]B____22"/>
      <sheetName val="[Spt-BH.xls][Spt-BH.xls]B____23"/>
      <sheetName val="[Spt-BH.xls][Spt-BH.xls]B____24"/>
      <sheetName val="[Spt-BH.xls][Spt-BH.xls]B____25"/>
      <sheetName val="[Spt-BH.xls][Spt-BH.xls]_Spt__6"/>
      <sheetName val="[Spt-BH.xls][Spt-BH.xls]B____62"/>
      <sheetName val="[Spt-BH.xls][Spt-BH.xls]B____63"/>
      <sheetName val="[Spt-BH.xls][Spt-BH.xls]B____64"/>
      <sheetName val="[Spt-BH.xls][Spt-BH.xls]_Spt_15"/>
      <sheetName val="[Spt-BH.xls][Spt-BH.xls]B____65"/>
      <sheetName val="[Spt-BH.xls][Spt-BH.xls]B____66"/>
      <sheetName val="[Spt-BH.xls]B____x005f_x0004________8"/>
      <sheetName val="[Spt-BH.xls]B___x005f_x0000__x005f_x0004__8"/>
      <sheetName val="[Spt-BH.xls][Spt-BH.xls]B____67"/>
      <sheetName val="[Spt-BH.xls][Spt-BH.xls]B____56"/>
      <sheetName val="[Spt-BH.xls][Spt-BH.xls]B____57"/>
      <sheetName val="[Spt-BH.xls][Spt-BH.xls]_Spt_13"/>
      <sheetName val="[Spt-BH.xls][Spt-BH.xls]B____58"/>
      <sheetName val="[Spt-BH.xls][Spt-BH.xls]B____59"/>
      <sheetName val="[Spt-BH.xls][Spt-BH.xls]B____60"/>
      <sheetName val="[Spt-BH.xls][Spt-BH.xls]B____61"/>
      <sheetName val="[Spt-BH.xls][Spt-BH.xls]_Spt__9"/>
      <sheetName val="[Spt-BH.xls]B____x005f_x0004________5"/>
      <sheetName val="[Spt-BH.xls]B___x005f_x0000__x005f_x0004__5"/>
      <sheetName val="[Spt-BH.xls][Spt-BH.xls]B____38"/>
      <sheetName val="[Spt-BH.xls][Spt-BH.xls]B____39"/>
      <sheetName val="[Spt-BH.xls][Spt-BH.xls]B____40"/>
      <sheetName val="[Spt-BH.xls][Spt-BH.xls]B____41"/>
      <sheetName val="[Spt-BH.xls][Spt-BH.xls]B____42"/>
      <sheetName val="[Spt-BH.xls][Spt-BH.xls]B____43"/>
      <sheetName val="[Spt-BH.xls][Spt-BH.xls]_Spt_10"/>
      <sheetName val="[Spt-BH.xls]B____x005f_x0004________6"/>
      <sheetName val="[Spt-BH.xls]B___x005f_x0000__x005f_x0004__6"/>
      <sheetName val="[Spt-BH.xls][Spt-BH.xls]B____44"/>
      <sheetName val="[Spt-BH.xls][Spt-BH.xls]B____45"/>
      <sheetName val="[Spt-BH.xls][Spt-BH.xls]B____46"/>
      <sheetName val="[Spt-BH.xls][Spt-BH.xls]B____47"/>
      <sheetName val="[Spt-BH.xls][Spt-BH.xls]B____48"/>
      <sheetName val="[Spt-BH.xls][Spt-BH.xls]B____49"/>
      <sheetName val="[Spt-BH.xls][Spt-BH.xls]_Spt_11"/>
      <sheetName val="[Spt-BH.xls]B____x005f_x0004________7"/>
      <sheetName val="[Spt-BH.xls]B___x005f_x0000__x005f_x0004__7"/>
      <sheetName val="[Spt-BH.xls][Spt-BH.xls]B____50"/>
      <sheetName val="[Spt-BH.xls][Spt-BH.xls]B____51"/>
      <sheetName val="[Spt-BH.xls][Spt-BH.xls]B____52"/>
      <sheetName val="[Spt-BH.xls][Spt-BH.xls]B____53"/>
      <sheetName val="[Spt-BH.xls][Spt-BH.xls]B____54"/>
      <sheetName val="[Spt-BH.xls][Spt-BH.xls]B____55"/>
      <sheetName val="[Spt-BH.xls][Spt-BH.xls]B____79"/>
      <sheetName val="[Spt-BH.xls][Spt-BH.xls]_Spt_14"/>
      <sheetName val="[Spt-BH.xls]B____x005f_x0004________9"/>
      <sheetName val="[Spt-BH.xls]B___x005f_x0000__x005f_x0004__9"/>
      <sheetName val="[Spt-BH.xls][Spt-BH.xls]B____68"/>
      <sheetName val="[Spt-BH.xls][Spt-BH.xls]B____69"/>
      <sheetName val="[Spt-BH.xls][Spt-BH.xls]B____70"/>
      <sheetName val="[Spt-BH.xls][Spt-BH.xls]B____71"/>
      <sheetName val="[Spt-BH.xls][Spt-BH.xls]B____72"/>
      <sheetName val="[Spt-BH.xls][Spt-BH.xls]B____73"/>
      <sheetName val="[Spt-BH.xls][Spt-BH.xls]B____86"/>
      <sheetName val="[Spt-BH.xls][Spt-BH.xls]B____87"/>
      <sheetName val="[Spt-BH.xls][Spt-BH.xls]_Spt_19"/>
      <sheetName val="[Spt-BH.xls][Spt-BH.xls]B____88"/>
      <sheetName val="[Spt-BH.xls][Spt-BH.xls]B____89"/>
      <sheetName val="[Spt-BH.xls][Spt-BH.xls]B____90"/>
      <sheetName val="[Spt-BH.xls]B____x005f_x0004_______11"/>
      <sheetName val="[Spt-BH.xls]B___x005f_x0000__x005f_x0004_11"/>
      <sheetName val="[Spt-BH.xls][Spt-BH.xls]B____91"/>
      <sheetName val="[Spt-BH.xls][Spt-BH.xls]B____98"/>
      <sheetName val="[Spt-BH.xls][Spt-BH.xls]B____99"/>
      <sheetName val="[Spt-BH.xls][Spt-BH.xls]B___100"/>
      <sheetName val="[Spt-BH.xls][Spt-BH.xls]B___101"/>
      <sheetName val="[Spt-BH.xls][Spt-BH.xls]B___102"/>
      <sheetName val="[Spt-BH.xls]B____x005f_x0004_______12"/>
      <sheetName val="[Spt-BH.xls]B___x005f_x0000__x005f_x0004_12"/>
      <sheetName val="[Spt-BH.xls][Spt-BH.xls]B___103"/>
      <sheetName val="[Spt-BH.xls][Spt-BH.xls]_Spt_18"/>
      <sheetName val="[Spt-BH.xls][Spt-BH.xls]B____92"/>
      <sheetName val="[Spt-BH.xls][Spt-BH.xls]B____93"/>
      <sheetName val="[Spt-BH.xls][Spt-BH.xls]B____94"/>
      <sheetName val="[Spt-BH.xls][Spt-BH.xls]B____95"/>
      <sheetName val="[Spt-BH.xls][Spt-BH.xls]B____96"/>
      <sheetName val="[Spt-BH.xls][Spt-BH.xls]B____97"/>
      <sheetName val="_Spt-BH.xls__Spt-BH.xls_B@_"/>
      <sheetName val="_Spt-BH.xls__Spt-BH.xls_B@___x0004_@_"/>
      <sheetName val="_Spt-BH.xls__Spt-BH.xls__Spt-BH"/>
      <sheetName val="_Spt-BH.xls__Spt-BH.xls_B@__@__"/>
      <sheetName val="INPUTS"/>
      <sheetName val="inter"/>
      <sheetName val="1010"/>
      <sheetName val="1020"/>
      <sheetName val="1090"/>
      <sheetName val="Camp Power Cost"/>
      <sheetName val="2_2_띠장의_설계"/>
      <sheetName val="Camp_Power_Cost"/>
      <sheetName val="[Spt-BH.xls]B@[_x005f_x0000__x005f_x0004_@_"/>
      <sheetName val="[Spt-BH.xls][Spt-BH.xls]B@[?_x0"/>
      <sheetName val="(10) Other Costs5"/>
      <sheetName val="BTB"/>
      <sheetName val="cf"/>
      <sheetName val="orders"/>
      <sheetName val="Vind - BtB"/>
      <sheetName val="R2"/>
      <sheetName val="girder"/>
      <sheetName val="Rocker"/>
      <sheetName val="간접비내역-1"/>
      <sheetName val="95삼성급(본사)"/>
      <sheetName val="BQ List"/>
      <sheetName val="Schedule(4)"/>
      <sheetName val="rdamdata"/>
      <sheetName val="[Spt-BH.xls][Spt-BH.xls]B___104"/>
      <sheetName val="[Spt-BH.xls][Spt-BH.xls]B___105"/>
      <sheetName val="[Spt-BH.xls][Spt-BH.xls]B___106"/>
      <sheetName val="[Spt-BH.xls][Spt-BH.xls]B___107"/>
      <sheetName val="[Spt-BH.xls][Spt-BH.xls]B___108"/>
      <sheetName val="[Spt-BH.xls]B____x005f_x0004_______13"/>
      <sheetName val="[Spt-BH.xls]B___x005f_x0000__x005f_x0004_13"/>
      <sheetName val="2 BHK"/>
      <sheetName val="BALANCE-IOTL "/>
      <sheetName val="Rates"/>
      <sheetName val="[Spt-BH.xls][Spt-BH.xls]_Spt_20"/>
      <sheetName val="[Spt-BH.xls][Spt-BH.xls]B___109"/>
      <sheetName val="[Spt-BH.xls][Spt-BH.xls]B___110"/>
      <sheetName val="[Spt-BH.xls][Spt-BH.xls]B___111"/>
      <sheetName val="[Spt-BH.xls][Spt-BH.xls]_Spt_21"/>
      <sheetName val="[Spt-BH.xls][Spt-BH.xls]B___112"/>
      <sheetName val="[Spt-BH.xls][Spt-BH.xls]B___113"/>
      <sheetName val="[Spt-BH.xls]B____x005f_x0004_______14"/>
      <sheetName val="[Spt-BH.xls]B___x005f_x0000__x005f_x0004_14"/>
      <sheetName val="[Spt-BH.xls][Spt-BH.xls]_Spt_22"/>
      <sheetName val="[Spt-BH.xls][Spt-BH.xls]B___114"/>
      <sheetName val="[Spt-BH.xls][Spt-BH.xls]B___115"/>
      <sheetName val="[Spt-BH.xls][Spt-BH.xls]B___116"/>
      <sheetName val="[Spt-BH.xls][Spt-BH.xls]_Spt_25"/>
      <sheetName val="[Spt-BH.xls][Spt-BH.xls]B___117"/>
      <sheetName val="[Spt-BH.xls][Spt-BH.xls]B___118"/>
      <sheetName val="[Spt-BH.xls]B____x005f_x0004_______15"/>
      <sheetName val="[Spt-BH.xls]B___x005f_x0000__x005f_x0004_15"/>
      <sheetName val="[Spt-BH.xls][Spt-BH.xls]_Spt_23"/>
      <sheetName val="[Spt-BH.xls][Spt-BH.xls]_Spt_24"/>
      <sheetName val="[Spt-BH.xls][Spt-BH.xls]_Spt_26"/>
      <sheetName val="[Spt-BH.xls][Spt-BH.xls]B___152"/>
      <sheetName val="[Spt-BH.xls][Spt-BH.xls]B___153"/>
      <sheetName val="[Spt-BH.xls][Spt-BH.xls]_Spt_39"/>
      <sheetName val="[Spt-BH.xls][Spt-BH.xls]B___154"/>
      <sheetName val="[Spt-BH.xls][Spt-BH.xls]B___155"/>
      <sheetName val="[Spt-BH.xls][Spt-BH.xls]B___156"/>
      <sheetName val="Basic Rates"/>
      <sheetName val="activit-graph  "/>
      <sheetName val="[Spt-BH.xls][Spt-BH.xls]_Spt_37"/>
      <sheetName val="[Spt-BH.xls][Spt-BH.xls]B___157"/>
      <sheetName val="Basic Rate"/>
      <sheetName val="INFLUENCES ON GM"/>
      <sheetName val="B@___x005f_x005f_x005f_x0004_@_"/>
      <sheetName val="B@__x005f_x005f_x005f_x005f_x00"/>
      <sheetName val="電気設備表"/>
      <sheetName val="Mat.Cost"/>
      <sheetName val="Ins &amp; Bonds"/>
      <sheetName val="Site facilities"/>
      <sheetName val="Clients Requirements"/>
      <sheetName val="LTG-STG"/>
      <sheetName val="para"/>
      <sheetName val="kppl pl"/>
      <sheetName val="1.01 (a)"/>
      <sheetName val="Ra  stair"/>
      <sheetName val="SàQa_x005f_x0005_@_x005f_x0000__x005f_x0000__x000"/>
      <sheetName val="commercial"/>
      <sheetName val="Tender Appraisal"/>
      <sheetName val="Pay_Sep06"/>
      <sheetName val="LIST-SUB-CON"/>
      <sheetName val="FT-05-02Is-5y"/>
      <sheetName val="Labour Rate "/>
      <sheetName val="(M+L)"/>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Legend"/>
      <sheetName val="SàQa_x0005_@_x0000__x0000__x000"/>
      <sheetName val="B@___x005f_x005f_x005f_x005f_x0"/>
      <sheetName val="MASTER_RATE ANALYSIS"/>
      <sheetName val="HOSPI-01"/>
      <sheetName val="Data sheet"/>
      <sheetName val="매크로"/>
      <sheetName val="見積書"/>
      <sheetName val="BPL"/>
      <sheetName val="PCS DATA"/>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Spt-BH.xls][Spt-BH.xls]_Spt_38"/>
      <sheetName val="st"/>
      <sheetName val="Sales"/>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GR.slab-reinft"/>
      <sheetName val="dummy2"/>
      <sheetName val="SCHEDULE"/>
      <sheetName val="B@___x0004_@__x0000"/>
      <sheetName val="Notes"/>
      <sheetName val="p_m"/>
      <sheetName val="CPIPE"/>
      <sheetName val="conc-foot-gradeslab"/>
      <sheetName val="RCC-Rates"/>
      <sheetName val="MG"/>
      <sheetName val="LANGUAGE"/>
      <sheetName val="Schd 8 Input"/>
      <sheetName val="Emp &amp; Trng"/>
      <sheetName val="foot-slab reinft"/>
      <sheetName val="SP Break Up"/>
      <sheetName val="기계내역서"/>
      <sheetName val="Prelims Breakup"/>
      <sheetName val="Staff planning"/>
      <sheetName val="1 yr maintainance"/>
      <sheetName val="SàQa_x005f_x0005_@_x005f_x0000_"/>
      <sheetName val="Rate analysis civil"/>
      <sheetName val="material and Labour rate"/>
      <sheetName val="[Spt-BH.xls][Spt-BH.xls]B___159"/>
      <sheetName val="[Spt-BH.xls][Spt-BH.xls]B___160"/>
      <sheetName val="[Spt-BH.xls][Spt-BH.xls]_Spt_41"/>
      <sheetName val="[Spt-BH.xls][Spt-BH.xls]B___161"/>
      <sheetName val="[Spt-BH.xls][Spt-BH.xls]B___162"/>
      <sheetName val="[Spt-BH.xls][Spt-BH.xls]B___163"/>
      <sheetName val="[Spt-BH.xls]B____x005f_x0004_______19"/>
      <sheetName val="[Spt-BH.xls]B___x005f_x0000__x005f_x0004_19"/>
      <sheetName val="[Spt-BH.xls][Spt-BH.xls]B___164"/>
      <sheetName val="[Spt-BH.xls][Spt-BH.xls]_Spt_40"/>
      <sheetName val="[Spt-BH.xls][Spt-BH_xls]B_____8"/>
      <sheetName val="[Spt-BH.xls][Spt-BH_xls]B_____9"/>
      <sheetName val="[Spt-BH.xls][Spt-BH.xls]B___158"/>
      <sheetName val="[Spt-BH.xls][Spt-BH.xls]B___126"/>
      <sheetName val="[Spt-BH.xls][Spt-BH.xls]B___127"/>
      <sheetName val="[Spt-BH.xls][Spt-BH.xls]_Spt_31"/>
      <sheetName val="[Spt-BH.xls][Spt-BH.xls]B___128"/>
      <sheetName val="[Spt-BH.xls][Spt-BH.xls]B___129"/>
      <sheetName val="[Spt-BH.xls][Spt-BH.xls]B___130"/>
      <sheetName val="[Spt-BH.xls][Spt-BH.xls]_Spt_29"/>
      <sheetName val="[Spt-BH.xls][Spt-BH.xls]B___131"/>
      <sheetName val="[Spt-BH.xls][Spt-BH.xls]_Spt_30"/>
      <sheetName val="[Spt-BH.xls][Spt-BH.xls]B___133"/>
      <sheetName val="[Spt-BH.xls][Spt-BH.xls]B___134"/>
      <sheetName val="[Spt-BH.xls][Spt-BH.xls]B___135"/>
      <sheetName val="[Spt-BH.xls][Spt-BH.xls]B___136"/>
      <sheetName val="[Spt-BH.xls][Spt-BH.xls]B___137"/>
      <sheetName val="[Spt-BH.xls]B____x005f_x0004_______17"/>
      <sheetName val="[Spt-BH.xls]B___x005f_x0000__x005f_x0004_17"/>
      <sheetName val="[Spt-BH.xls][Spt-BH.xls]B___138"/>
      <sheetName val="[Spt-BH.xls][Spt-BH.xls]_Spt_32"/>
      <sheetName val="[Spt-BH.xls][Spt-BH_xls]B_____4"/>
      <sheetName val="[Spt-BH.xls][Spt-BH_xls]B_____5"/>
      <sheetName val="[Spt-BH.xls][Spt-BH.xls]B___132"/>
      <sheetName val="[Spt-BH.xls][Spt-BH.xls]B___119"/>
      <sheetName val="[Spt-BH.xls][Spt-BH.xls]B___120"/>
      <sheetName val="[Spt-BH.xls][Spt-BH.xls]B___121"/>
      <sheetName val="[Spt-BH.xls][Spt-BH.xls]B___122"/>
      <sheetName val="[Spt-BH.xls][Spt-BH.xls]B___123"/>
      <sheetName val="[Spt-BH.xls][Spt-BH.xls]_Spt_27"/>
      <sheetName val="[Spt-BH.xls][Spt-BH.xls]B___124"/>
      <sheetName val="[Spt-BH.xls][Spt-BH.xls]_Spt_28"/>
      <sheetName val="[Spt-BH.xls]B____x005f_x0004_______16"/>
      <sheetName val="[Spt-BH.xls]B___x005f_x0000__x005f_x0004_16"/>
      <sheetName val="[Spt-BH.xls][Spt-BH_xls]B_____2"/>
      <sheetName val="[Spt-BH.xls][Spt-BH_xls]B_____3"/>
      <sheetName val="[Spt-BH.xls][Spt-BH.xls]B___125"/>
      <sheetName val="[Spt-BH.xls][Spt-BH.xls]B___139"/>
      <sheetName val="[Spt-BH.xls][Spt-BH.xls]B___140"/>
      <sheetName val="[Spt-BH.xls][Spt-BH.xls]_Spt_35"/>
      <sheetName val="[Spt-BH.xls][Spt-BH.xls]B___141"/>
      <sheetName val="[Spt-BH.xls][Spt-BH.xls]B___142"/>
      <sheetName val="[Spt-BH.xls][Spt-BH.xls]B___143"/>
      <sheetName val="[Spt-BH.xls][Spt-BH.xls]_Spt_33"/>
      <sheetName val="[Spt-BH.xls][Spt-BH.xls]B___144"/>
      <sheetName val="[Spt-BH.xls][Spt-BH.xls]_Spt_34"/>
      <sheetName val="[Spt-BH.xls][Spt-BH.xls]B___146"/>
      <sheetName val="[Spt-BH.xls][Spt-BH.xls]B___147"/>
      <sheetName val="[Spt-BH.xls][Spt-BH.xls]B___148"/>
      <sheetName val="[Spt-BH.xls][Spt-BH.xls]B___149"/>
      <sheetName val="[Spt-BH.xls][Spt-BH.xls]B___150"/>
      <sheetName val="[Spt-BH.xls]B____x005f_x0004_______18"/>
      <sheetName val="[Spt-BH.xls]B___x005f_x0000__x005f_x0004_18"/>
      <sheetName val="[Spt-BH.xls][Spt-BH.xls]B___151"/>
      <sheetName val="[Spt-BH.xls][Spt-BH.xls]_Spt_36"/>
      <sheetName val="[Spt-BH.xls][Spt-BH_xls]B_____6"/>
      <sheetName val="[Spt-BH.xls][Spt-BH_xls]B_____7"/>
      <sheetName val="[Spt-BH.xls][Spt-BH.xls]B___145"/>
    </sheetNames>
    <sheetDataSet>
      <sheetData sheetId="0" refreshError="1">
        <row r="1">
          <cell r="J1">
            <v>1.7453292519943295E-2</v>
          </cell>
        </row>
        <row r="2">
          <cell r="B2">
            <v>1</v>
          </cell>
          <cell r="C2">
            <v>25</v>
          </cell>
          <cell r="E2">
            <v>1</v>
          </cell>
          <cell r="F2">
            <v>1.72</v>
          </cell>
        </row>
        <row r="3">
          <cell r="B3">
            <v>2</v>
          </cell>
          <cell r="C3">
            <v>25</v>
          </cell>
          <cell r="E3">
            <v>2</v>
          </cell>
          <cell r="F3">
            <v>1.55</v>
          </cell>
        </row>
        <row r="4">
          <cell r="B4">
            <v>3</v>
          </cell>
          <cell r="C4">
            <v>25</v>
          </cell>
          <cell r="E4">
            <v>3</v>
          </cell>
          <cell r="F4">
            <v>1.4</v>
          </cell>
        </row>
        <row r="5">
          <cell r="B5">
            <v>4</v>
          </cell>
          <cell r="C5">
            <v>25</v>
          </cell>
          <cell r="E5">
            <v>4</v>
          </cell>
          <cell r="F5">
            <v>1.28</v>
          </cell>
        </row>
        <row r="6">
          <cell r="B6">
            <v>5</v>
          </cell>
          <cell r="C6">
            <v>28</v>
          </cell>
          <cell r="E6">
            <v>5</v>
          </cell>
          <cell r="F6">
            <v>1.2</v>
          </cell>
        </row>
        <row r="7">
          <cell r="B7">
            <v>6</v>
          </cell>
          <cell r="C7">
            <v>28.5</v>
          </cell>
          <cell r="E7">
            <v>6</v>
          </cell>
          <cell r="F7">
            <v>1.1200000000000001</v>
          </cell>
        </row>
        <row r="8">
          <cell r="B8">
            <v>7</v>
          </cell>
          <cell r="C8">
            <v>29</v>
          </cell>
          <cell r="E8">
            <v>7</v>
          </cell>
          <cell r="F8">
            <v>1.0900000000000001</v>
          </cell>
        </row>
        <row r="9">
          <cell r="B9">
            <v>8</v>
          </cell>
          <cell r="C9">
            <v>29</v>
          </cell>
          <cell r="E9">
            <v>8</v>
          </cell>
          <cell r="F9">
            <v>1.05</v>
          </cell>
        </row>
        <row r="10">
          <cell r="B10">
            <v>9</v>
          </cell>
          <cell r="C10">
            <v>30</v>
          </cell>
          <cell r="E10">
            <v>9</v>
          </cell>
          <cell r="F10">
            <v>1.02</v>
          </cell>
        </row>
        <row r="11">
          <cell r="B11">
            <v>10</v>
          </cell>
          <cell r="C11">
            <v>30</v>
          </cell>
          <cell r="E11">
            <v>10</v>
          </cell>
          <cell r="F11">
            <v>1</v>
          </cell>
        </row>
        <row r="12">
          <cell r="B12">
            <v>11</v>
          </cell>
          <cell r="C12">
            <v>30</v>
          </cell>
          <cell r="E12">
            <v>11</v>
          </cell>
          <cell r="F12">
            <v>0.98</v>
          </cell>
        </row>
        <row r="13">
          <cell r="B13">
            <v>12</v>
          </cell>
          <cell r="C13">
            <v>31</v>
          </cell>
          <cell r="E13">
            <v>12</v>
          </cell>
          <cell r="F13">
            <v>0.95</v>
          </cell>
        </row>
        <row r="14">
          <cell r="B14">
            <v>13</v>
          </cell>
          <cell r="C14">
            <v>31</v>
          </cell>
          <cell r="E14">
            <v>13</v>
          </cell>
          <cell r="F14">
            <v>0.91</v>
          </cell>
        </row>
        <row r="15">
          <cell r="B15">
            <v>14</v>
          </cell>
          <cell r="C15">
            <v>31</v>
          </cell>
          <cell r="E15">
            <v>14</v>
          </cell>
          <cell r="F15">
            <v>0.9</v>
          </cell>
        </row>
        <row r="16">
          <cell r="B16">
            <v>15</v>
          </cell>
          <cell r="C16">
            <v>32</v>
          </cell>
          <cell r="E16">
            <v>15</v>
          </cell>
          <cell r="F16">
            <v>0.88</v>
          </cell>
        </row>
        <row r="17">
          <cell r="B17">
            <v>16</v>
          </cell>
          <cell r="C17">
            <v>32</v>
          </cell>
          <cell r="E17">
            <v>16</v>
          </cell>
          <cell r="F17">
            <v>0.85</v>
          </cell>
        </row>
        <row r="18">
          <cell r="B18">
            <v>17</v>
          </cell>
          <cell r="C18">
            <v>32</v>
          </cell>
          <cell r="E18">
            <v>17</v>
          </cell>
          <cell r="F18">
            <v>0.83</v>
          </cell>
        </row>
        <row r="19">
          <cell r="B19">
            <v>18</v>
          </cell>
          <cell r="C19">
            <v>33</v>
          </cell>
          <cell r="E19">
            <v>18</v>
          </cell>
          <cell r="F19">
            <v>0.81</v>
          </cell>
        </row>
        <row r="20">
          <cell r="B20">
            <v>19</v>
          </cell>
          <cell r="C20">
            <v>33</v>
          </cell>
          <cell r="E20">
            <v>19</v>
          </cell>
          <cell r="F20">
            <v>0.8</v>
          </cell>
        </row>
        <row r="21">
          <cell r="B21">
            <v>20</v>
          </cell>
          <cell r="C21">
            <v>33</v>
          </cell>
          <cell r="E21">
            <v>20</v>
          </cell>
          <cell r="F21">
            <v>0.78</v>
          </cell>
        </row>
        <row r="22">
          <cell r="B22">
            <v>21</v>
          </cell>
          <cell r="C22">
            <v>33</v>
          </cell>
          <cell r="E22">
            <v>21</v>
          </cell>
          <cell r="F22">
            <v>0.76</v>
          </cell>
        </row>
        <row r="23">
          <cell r="B23">
            <v>22</v>
          </cell>
          <cell r="C23">
            <v>34</v>
          </cell>
          <cell r="E23">
            <v>22</v>
          </cell>
          <cell r="F23">
            <v>0.75</v>
          </cell>
        </row>
        <row r="24">
          <cell r="B24">
            <v>23</v>
          </cell>
          <cell r="C24">
            <v>34</v>
          </cell>
          <cell r="E24">
            <v>23</v>
          </cell>
          <cell r="F24">
            <v>0.73</v>
          </cell>
        </row>
        <row r="25">
          <cell r="B25">
            <v>24</v>
          </cell>
          <cell r="C25">
            <v>35</v>
          </cell>
          <cell r="E25">
            <v>24</v>
          </cell>
          <cell r="F25">
            <v>0.72</v>
          </cell>
        </row>
        <row r="26">
          <cell r="B26">
            <v>25</v>
          </cell>
          <cell r="C26">
            <v>35</v>
          </cell>
          <cell r="E26">
            <v>25</v>
          </cell>
          <cell r="F26">
            <v>0.71</v>
          </cell>
        </row>
        <row r="27">
          <cell r="B27">
            <v>26</v>
          </cell>
          <cell r="C27">
            <v>35</v>
          </cell>
          <cell r="E27">
            <v>26</v>
          </cell>
          <cell r="F27">
            <v>0.69799999999999995</v>
          </cell>
        </row>
        <row r="28">
          <cell r="B28">
            <v>27</v>
          </cell>
          <cell r="C28">
            <v>35</v>
          </cell>
          <cell r="E28">
            <v>27</v>
          </cell>
          <cell r="F28">
            <v>0.68600000000000005</v>
          </cell>
        </row>
        <row r="29">
          <cell r="B29">
            <v>28</v>
          </cell>
          <cell r="C29">
            <v>36</v>
          </cell>
          <cell r="E29">
            <v>28</v>
          </cell>
          <cell r="F29">
            <v>0.67400000000000004</v>
          </cell>
        </row>
        <row r="30">
          <cell r="B30">
            <v>29</v>
          </cell>
          <cell r="C30">
            <v>36</v>
          </cell>
          <cell r="E30">
            <v>29</v>
          </cell>
          <cell r="F30">
            <v>0.66200000000000003</v>
          </cell>
        </row>
        <row r="31">
          <cell r="B31">
            <v>30</v>
          </cell>
          <cell r="C31">
            <v>36</v>
          </cell>
          <cell r="E31">
            <v>30</v>
          </cell>
          <cell r="F31">
            <v>0.65</v>
          </cell>
        </row>
        <row r="32">
          <cell r="B32">
            <v>31</v>
          </cell>
          <cell r="C32">
            <v>36</v>
          </cell>
          <cell r="E32">
            <v>31</v>
          </cell>
          <cell r="F32">
            <v>0.64</v>
          </cell>
        </row>
        <row r="33">
          <cell r="B33">
            <v>32</v>
          </cell>
          <cell r="C33">
            <v>37</v>
          </cell>
          <cell r="E33">
            <v>32</v>
          </cell>
          <cell r="F33">
            <v>0.63</v>
          </cell>
        </row>
        <row r="34">
          <cell r="B34">
            <v>33</v>
          </cell>
          <cell r="C34">
            <v>36</v>
          </cell>
          <cell r="E34">
            <v>33</v>
          </cell>
          <cell r="F34">
            <v>0.62</v>
          </cell>
        </row>
        <row r="35">
          <cell r="B35">
            <v>34</v>
          </cell>
          <cell r="C35">
            <v>37</v>
          </cell>
          <cell r="E35">
            <v>34</v>
          </cell>
          <cell r="F35">
            <v>0.61</v>
          </cell>
        </row>
        <row r="36">
          <cell r="B36">
            <v>35</v>
          </cell>
          <cell r="C36">
            <v>37</v>
          </cell>
          <cell r="E36">
            <v>35</v>
          </cell>
          <cell r="F36">
            <v>0.6</v>
          </cell>
        </row>
        <row r="37">
          <cell r="B37">
            <v>36</v>
          </cell>
          <cell r="C37">
            <v>38</v>
          </cell>
          <cell r="E37">
            <v>36</v>
          </cell>
          <cell r="F37">
            <v>0.59</v>
          </cell>
        </row>
        <row r="38">
          <cell r="B38">
            <v>37</v>
          </cell>
          <cell r="C38">
            <v>38</v>
          </cell>
          <cell r="E38">
            <v>37</v>
          </cell>
          <cell r="F38">
            <v>0.57999999999999996</v>
          </cell>
        </row>
        <row r="39">
          <cell r="B39">
            <v>38</v>
          </cell>
          <cell r="C39">
            <v>38</v>
          </cell>
          <cell r="E39">
            <v>38</v>
          </cell>
          <cell r="F39">
            <v>0.56999999999999995</v>
          </cell>
        </row>
        <row r="40">
          <cell r="B40">
            <v>39</v>
          </cell>
          <cell r="C40">
            <v>38</v>
          </cell>
          <cell r="E40">
            <v>39</v>
          </cell>
          <cell r="F40">
            <v>0.56000000000000005</v>
          </cell>
        </row>
        <row r="41">
          <cell r="B41">
            <v>40</v>
          </cell>
          <cell r="C41">
            <v>39</v>
          </cell>
          <cell r="E41">
            <v>40</v>
          </cell>
          <cell r="F41">
            <v>0.55000000000000004</v>
          </cell>
        </row>
        <row r="42">
          <cell r="B42">
            <v>41</v>
          </cell>
          <cell r="C42">
            <v>39</v>
          </cell>
          <cell r="E42">
            <v>41</v>
          </cell>
          <cell r="F42">
            <v>0.54</v>
          </cell>
        </row>
        <row r="43">
          <cell r="B43">
            <v>42</v>
          </cell>
          <cell r="C43">
            <v>39</v>
          </cell>
          <cell r="E43">
            <v>42</v>
          </cell>
          <cell r="F43">
            <v>0.53</v>
          </cell>
        </row>
        <row r="44">
          <cell r="B44">
            <v>43</v>
          </cell>
          <cell r="C44">
            <v>39</v>
          </cell>
          <cell r="E44">
            <v>43</v>
          </cell>
          <cell r="F44">
            <v>0.52</v>
          </cell>
        </row>
        <row r="45">
          <cell r="B45">
            <v>44</v>
          </cell>
          <cell r="C45">
            <v>39</v>
          </cell>
          <cell r="E45">
            <v>44</v>
          </cell>
          <cell r="F45">
            <v>0.51</v>
          </cell>
        </row>
        <row r="46">
          <cell r="B46">
            <v>45</v>
          </cell>
          <cell r="C46">
            <v>39</v>
          </cell>
          <cell r="E46">
            <v>45</v>
          </cell>
          <cell r="F46">
            <v>0.5</v>
          </cell>
        </row>
        <row r="47">
          <cell r="B47">
            <v>46</v>
          </cell>
          <cell r="C47">
            <v>39</v>
          </cell>
          <cell r="E47">
            <v>50</v>
          </cell>
          <cell r="F47">
            <v>0.46</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1" refreshError="1"/>
      <sheetData sheetId="2" refreshError="1"/>
      <sheetData sheetId="3" refreshError="1"/>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ow r="1">
          <cell r="J1">
            <v>1.7453292519943295E-2</v>
          </cell>
        </row>
      </sheetData>
      <sheetData sheetId="18">
        <row r="1">
          <cell r="J1">
            <v>1.7453292519943295E-2</v>
          </cell>
        </row>
      </sheetData>
      <sheetData sheetId="19" refreshError="1"/>
      <sheetData sheetId="20">
        <row r="1">
          <cell r="J1">
            <v>1.7453292519943295E-2</v>
          </cell>
        </row>
      </sheetData>
      <sheetData sheetId="21">
        <row r="1">
          <cell r="J1">
            <v>1.7453292519943295E-2</v>
          </cell>
        </row>
      </sheetData>
      <sheetData sheetId="22">
        <row r="1">
          <cell r="J1">
            <v>1.7453292519943295E-2</v>
          </cell>
        </row>
      </sheetData>
      <sheetData sheetId="23">
        <row r="2">
          <cell r="B2">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1">
          <cell r="J1">
            <v>1.7453292519943295E-2</v>
          </cell>
        </row>
      </sheetData>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1">
          <cell r="J1">
            <v>1.7453292519943295E-2</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J1">
            <v>1.7453292519943295E-2</v>
          </cell>
        </row>
      </sheetData>
      <sheetData sheetId="84">
        <row r="1">
          <cell r="J1">
            <v>1.7453292519943295E-2</v>
          </cell>
        </row>
      </sheetData>
      <sheetData sheetId="85">
        <row r="1">
          <cell r="J1">
            <v>1.7453292519943295E-2</v>
          </cell>
        </row>
      </sheetData>
      <sheetData sheetId="86" refreshError="1"/>
      <sheetData sheetId="87" refreshError="1"/>
      <sheetData sheetId="88">
        <row r="1">
          <cell r="J1">
            <v>1.7453292519943295E-2</v>
          </cell>
        </row>
      </sheetData>
      <sheetData sheetId="89">
        <row r="1">
          <cell r="J1">
            <v>1.7453292519943295E-2</v>
          </cell>
        </row>
      </sheetData>
      <sheetData sheetId="90">
        <row r="1">
          <cell r="J1">
            <v>1.7453292519943295E-2</v>
          </cell>
        </row>
      </sheetData>
      <sheetData sheetId="91">
        <row r="1">
          <cell r="J1">
            <v>1.7453292519943295E-2</v>
          </cell>
        </row>
      </sheetData>
      <sheetData sheetId="92" refreshError="1"/>
      <sheetData sheetId="93" refreshError="1"/>
      <sheetData sheetId="94" refreshError="1"/>
      <sheetData sheetId="95">
        <row r="2">
          <cell r="B2">
            <v>1</v>
          </cell>
        </row>
      </sheetData>
      <sheetData sheetId="96">
        <row r="1">
          <cell r="J1">
            <v>1.7453292519943295E-2</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1">
          <cell r="J1">
            <v>1.7453292519943295E-2</v>
          </cell>
        </row>
      </sheetData>
      <sheetData sheetId="219">
        <row r="1">
          <cell r="J1">
            <v>1.7453292519943295E-2</v>
          </cell>
        </row>
      </sheetData>
      <sheetData sheetId="220" refreshError="1"/>
      <sheetData sheetId="221" refreshError="1"/>
      <sheetData sheetId="222" refreshError="1"/>
      <sheetData sheetId="223" refreshError="1"/>
      <sheetData sheetId="224">
        <row r="1">
          <cell r="J1">
            <v>1.7453292519943295E-2</v>
          </cell>
        </row>
      </sheetData>
      <sheetData sheetId="225">
        <row r="1">
          <cell r="J1">
            <v>1.7453292519943295E-2</v>
          </cell>
        </row>
      </sheetData>
      <sheetData sheetId="226">
        <row r="1">
          <cell r="J1">
            <v>1.7453292519943295E-2</v>
          </cell>
        </row>
      </sheetData>
      <sheetData sheetId="227" refreshError="1"/>
      <sheetData sheetId="228">
        <row r="1">
          <cell r="J1">
            <v>1.7453292519943295E-2</v>
          </cell>
        </row>
      </sheetData>
      <sheetData sheetId="229">
        <row r="1">
          <cell r="J1">
            <v>1.7453292519943295E-2</v>
          </cell>
        </row>
      </sheetData>
      <sheetData sheetId="230" refreshError="1"/>
      <sheetData sheetId="231" refreshError="1"/>
      <sheetData sheetId="232">
        <row r="1">
          <cell r="J1">
            <v>1.7453292519943295E-2</v>
          </cell>
        </row>
      </sheetData>
      <sheetData sheetId="233">
        <row r="1">
          <cell r="J1">
            <v>1.7453292519943295E-2</v>
          </cell>
        </row>
      </sheetData>
      <sheetData sheetId="234">
        <row r="1">
          <cell r="J1">
            <v>1.7453292519943295E-2</v>
          </cell>
        </row>
      </sheetData>
      <sheetData sheetId="235" refreshError="1"/>
      <sheetData sheetId="236" refreshError="1"/>
      <sheetData sheetId="237" refreshError="1"/>
      <sheetData sheetId="238">
        <row r="1">
          <cell r="J1">
            <v>1.7453292519943295E-2</v>
          </cell>
        </row>
      </sheetData>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efreshError="1"/>
      <sheetData sheetId="268" refreshError="1"/>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ow r="1">
          <cell r="J1">
            <v>1.7453292519943295E-2</v>
          </cell>
        </row>
      </sheetData>
      <sheetData sheetId="279">
        <row r="1">
          <cell r="J1">
            <v>1.7453292519943295E-2</v>
          </cell>
        </row>
      </sheetData>
      <sheetData sheetId="280">
        <row r="1">
          <cell r="J1">
            <v>1.7453292519943295E-2</v>
          </cell>
        </row>
      </sheetData>
      <sheetData sheetId="281">
        <row r="1">
          <cell r="J1">
            <v>1.7453292519943295E-2</v>
          </cell>
        </row>
      </sheetData>
      <sheetData sheetId="282">
        <row r="1">
          <cell r="J1">
            <v>1.7453292519943295E-2</v>
          </cell>
        </row>
      </sheetData>
      <sheetData sheetId="283" refreshError="1"/>
      <sheetData sheetId="284" refreshError="1"/>
      <sheetData sheetId="285" refreshError="1"/>
      <sheetData sheetId="286">
        <row r="1">
          <cell r="J1">
            <v>1.7453292519943295E-2</v>
          </cell>
        </row>
      </sheetData>
      <sheetData sheetId="287">
        <row r="1">
          <cell r="J1">
            <v>1.7453292519943295E-2</v>
          </cell>
        </row>
      </sheetData>
      <sheetData sheetId="288">
        <row r="1">
          <cell r="J1">
            <v>1.7453292519943295E-2</v>
          </cell>
        </row>
      </sheetData>
      <sheetData sheetId="289">
        <row r="1">
          <cell r="J1">
            <v>1.7453292519943295E-2</v>
          </cell>
        </row>
      </sheetData>
      <sheetData sheetId="290" refreshError="1"/>
      <sheetData sheetId="291" refreshError="1"/>
      <sheetData sheetId="292" refreshError="1"/>
      <sheetData sheetId="293" refreshError="1"/>
      <sheetData sheetId="294" refreshError="1"/>
      <sheetData sheetId="295" refreshError="1"/>
      <sheetData sheetId="296">
        <row r="1">
          <cell r="J1">
            <v>1.7453292519943295E-2</v>
          </cell>
        </row>
      </sheetData>
      <sheetData sheetId="297" refreshError="1"/>
      <sheetData sheetId="298" refreshError="1"/>
      <sheetData sheetId="299">
        <row r="1">
          <cell r="J1">
            <v>1.7453292519943295E-2</v>
          </cell>
        </row>
      </sheetData>
      <sheetData sheetId="300">
        <row r="1">
          <cell r="J1">
            <v>1.7453292519943295E-2</v>
          </cell>
        </row>
      </sheetData>
      <sheetData sheetId="301" refreshError="1"/>
      <sheetData sheetId="302" refreshError="1"/>
      <sheetData sheetId="303">
        <row r="1">
          <cell r="J1">
            <v>1.7453292519943295E-2</v>
          </cell>
        </row>
      </sheetData>
      <sheetData sheetId="304" refreshError="1"/>
      <sheetData sheetId="305" refreshError="1"/>
      <sheetData sheetId="306" refreshError="1"/>
      <sheetData sheetId="307"/>
      <sheetData sheetId="308" refreshError="1"/>
      <sheetData sheetId="309">
        <row r="1">
          <cell r="J1">
            <v>1.7453292519943295E-2</v>
          </cell>
        </row>
      </sheetData>
      <sheetData sheetId="310">
        <row r="1">
          <cell r="J1">
            <v>1.7453292519943295E-2</v>
          </cell>
        </row>
      </sheetData>
      <sheetData sheetId="311">
        <row r="1">
          <cell r="J1">
            <v>1.7453292519943295E-2</v>
          </cell>
        </row>
      </sheetData>
      <sheetData sheetId="312">
        <row r="1">
          <cell r="J1">
            <v>1.7453292519943295E-2</v>
          </cell>
        </row>
      </sheetData>
      <sheetData sheetId="313" refreshError="1"/>
      <sheetData sheetId="314" refreshError="1"/>
      <sheetData sheetId="315" refreshError="1"/>
      <sheetData sheetId="316" refreshError="1"/>
      <sheetData sheetId="317" refreshError="1"/>
      <sheetData sheetId="318" refreshError="1"/>
      <sheetData sheetId="319">
        <row r="1">
          <cell r="J1">
            <v>1.7453292519943295E-2</v>
          </cell>
        </row>
      </sheetData>
      <sheetData sheetId="320">
        <row r="1">
          <cell r="J1">
            <v>1.7453292519943295E-2</v>
          </cell>
        </row>
      </sheetData>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ow r="1">
          <cell r="J1">
            <v>1.7453292519943295E-2</v>
          </cell>
        </row>
      </sheetData>
      <sheetData sheetId="340">
        <row r="1">
          <cell r="J1">
            <v>1.7453292519943295E-2</v>
          </cell>
        </row>
      </sheetData>
      <sheetData sheetId="341">
        <row r="1">
          <cell r="J1">
            <v>1.7453292519943295E-2</v>
          </cell>
        </row>
      </sheetData>
      <sheetData sheetId="342">
        <row r="1">
          <cell r="J1">
            <v>1.7453292519943295E-2</v>
          </cell>
        </row>
      </sheetData>
      <sheetData sheetId="343" refreshError="1"/>
      <sheetData sheetId="344" refreshError="1"/>
      <sheetData sheetId="345" refreshError="1"/>
      <sheetData sheetId="346" refreshError="1"/>
      <sheetData sheetId="347">
        <row r="1">
          <cell r="J1">
            <v>1.7453292519943295E-2</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2">
          <cell r="B2">
            <v>1</v>
          </cell>
        </row>
      </sheetData>
      <sheetData sheetId="366">
        <row r="1">
          <cell r="J1">
            <v>1.7453292519943295E-2</v>
          </cell>
        </row>
      </sheetData>
      <sheetData sheetId="367" refreshError="1"/>
      <sheetData sheetId="368" refreshError="1"/>
      <sheetData sheetId="369">
        <row r="1">
          <cell r="J1">
            <v>1.7453292519943295E-2</v>
          </cell>
        </row>
      </sheetData>
      <sheetData sheetId="370">
        <row r="1">
          <cell r="J1">
            <v>1.7453292519943295E-2</v>
          </cell>
        </row>
      </sheetData>
      <sheetData sheetId="371">
        <row r="1">
          <cell r="J1">
            <v>1.7453292519943295E-2</v>
          </cell>
        </row>
      </sheetData>
      <sheetData sheetId="372">
        <row r="1">
          <cell r="J1">
            <v>1.7453292519943295E-2</v>
          </cell>
        </row>
      </sheetData>
      <sheetData sheetId="373" refreshError="1"/>
      <sheetData sheetId="374">
        <row r="1">
          <cell r="J1">
            <v>1.7453292519943295E-2</v>
          </cell>
        </row>
      </sheetData>
      <sheetData sheetId="375">
        <row r="1">
          <cell r="J1">
            <v>1.7453292519943295E-2</v>
          </cell>
        </row>
      </sheetData>
      <sheetData sheetId="376">
        <row r="1">
          <cell r="J1">
            <v>1.7453292519943295E-2</v>
          </cell>
        </row>
      </sheetData>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efreshError="1"/>
      <sheetData sheetId="393">
        <row r="1">
          <cell r="J1">
            <v>1.7453292519943295E-2</v>
          </cell>
        </row>
      </sheetData>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ow r="1">
          <cell r="J1">
            <v>1.7453292519943295E-2</v>
          </cell>
        </row>
      </sheetData>
      <sheetData sheetId="403">
        <row r="1">
          <cell r="J1">
            <v>1.7453292519943295E-2</v>
          </cell>
        </row>
      </sheetData>
      <sheetData sheetId="404">
        <row r="1">
          <cell r="J1">
            <v>1.7453292519943295E-2</v>
          </cell>
        </row>
      </sheetData>
      <sheetData sheetId="405">
        <row r="1">
          <cell r="J1">
            <v>1.7453292519943295E-2</v>
          </cell>
        </row>
      </sheetData>
      <sheetData sheetId="406" refreshError="1"/>
      <sheetData sheetId="407" refreshError="1"/>
      <sheetData sheetId="408" refreshError="1"/>
      <sheetData sheetId="409" refreshError="1"/>
      <sheetData sheetId="410">
        <row r="1">
          <cell r="J1">
            <v>1.7453292519943295E-2</v>
          </cell>
        </row>
      </sheetData>
      <sheetData sheetId="411">
        <row r="1">
          <cell r="J1">
            <v>1.7453292519943295E-2</v>
          </cell>
        </row>
      </sheetData>
      <sheetData sheetId="412">
        <row r="1">
          <cell r="J1">
            <v>1.7453292519943295E-2</v>
          </cell>
        </row>
      </sheetData>
      <sheetData sheetId="413">
        <row r="1">
          <cell r="J1">
            <v>1.7453292519943295E-2</v>
          </cell>
        </row>
      </sheetData>
      <sheetData sheetId="414">
        <row r="1">
          <cell r="J1">
            <v>1.7453292519943295E-2</v>
          </cell>
        </row>
      </sheetData>
      <sheetData sheetId="415">
        <row r="1">
          <cell r="J1">
            <v>1.7453292519943295E-2</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ow r="1">
          <cell r="J1">
            <v>1.7453292519943295E-2</v>
          </cell>
        </row>
      </sheetData>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ow r="1">
          <cell r="J1">
            <v>1.7453292519943295E-2</v>
          </cell>
        </row>
      </sheetData>
      <sheetData sheetId="485">
        <row r="1">
          <cell r="J1">
            <v>1.7453292519943295E-2</v>
          </cell>
        </row>
      </sheetData>
      <sheetData sheetId="486">
        <row r="1">
          <cell r="J1">
            <v>1.7453292519943295E-2</v>
          </cell>
        </row>
      </sheetData>
      <sheetData sheetId="487">
        <row r="1">
          <cell r="J1">
            <v>1.7453292519943295E-2</v>
          </cell>
        </row>
      </sheetData>
      <sheetData sheetId="488">
        <row r="1">
          <cell r="J1">
            <v>1.7453292519943295E-2</v>
          </cell>
        </row>
      </sheetData>
      <sheetData sheetId="489">
        <row r="1">
          <cell r="J1">
            <v>1.7453292519943295E-2</v>
          </cell>
        </row>
      </sheetData>
      <sheetData sheetId="490">
        <row r="1">
          <cell r="J1">
            <v>1.7453292519943295E-2</v>
          </cell>
        </row>
      </sheetData>
      <sheetData sheetId="491">
        <row r="1">
          <cell r="J1">
            <v>1.7453292519943295E-2</v>
          </cell>
        </row>
      </sheetData>
      <sheetData sheetId="492">
        <row r="1">
          <cell r="J1">
            <v>1.7453292519943295E-2</v>
          </cell>
        </row>
      </sheetData>
      <sheetData sheetId="493">
        <row r="1">
          <cell r="J1">
            <v>1.7453292519943295E-2</v>
          </cell>
        </row>
      </sheetData>
      <sheetData sheetId="494">
        <row r="1">
          <cell r="J1">
            <v>1.7453292519943295E-2</v>
          </cell>
        </row>
      </sheetData>
      <sheetData sheetId="495">
        <row r="1">
          <cell r="J1">
            <v>1.7453292519943295E-2</v>
          </cell>
        </row>
      </sheetData>
      <sheetData sheetId="496">
        <row r="1">
          <cell r="J1">
            <v>1.7453292519943295E-2</v>
          </cell>
        </row>
      </sheetData>
      <sheetData sheetId="497">
        <row r="1">
          <cell r="J1">
            <v>1.7453292519943295E-2</v>
          </cell>
        </row>
      </sheetData>
      <sheetData sheetId="498">
        <row r="1">
          <cell r="J1">
            <v>1.7453292519943295E-2</v>
          </cell>
        </row>
      </sheetData>
      <sheetData sheetId="499">
        <row r="1">
          <cell r="J1">
            <v>1.7453292519943295E-2</v>
          </cell>
        </row>
      </sheetData>
      <sheetData sheetId="500">
        <row r="1">
          <cell r="J1">
            <v>1.7453292519943295E-2</v>
          </cell>
        </row>
      </sheetData>
      <sheetData sheetId="501">
        <row r="1">
          <cell r="J1">
            <v>1.7453292519943295E-2</v>
          </cell>
        </row>
      </sheetData>
      <sheetData sheetId="502">
        <row r="1">
          <cell r="J1">
            <v>1.7453292519943295E-2</v>
          </cell>
        </row>
      </sheetData>
      <sheetData sheetId="503" refreshError="1"/>
      <sheetData sheetId="504">
        <row r="1">
          <cell r="J1">
            <v>1.7453292519943295E-2</v>
          </cell>
        </row>
      </sheetData>
      <sheetData sheetId="505">
        <row r="1">
          <cell r="J1">
            <v>1.7453292519943295E-2</v>
          </cell>
        </row>
      </sheetData>
      <sheetData sheetId="506">
        <row r="1">
          <cell r="J1">
            <v>1.7453292519943295E-2</v>
          </cell>
        </row>
      </sheetData>
      <sheetData sheetId="507">
        <row r="1">
          <cell r="J1">
            <v>1.7453292519943295E-2</v>
          </cell>
        </row>
      </sheetData>
      <sheetData sheetId="508">
        <row r="1">
          <cell r="J1">
            <v>1.7453292519943295E-2</v>
          </cell>
        </row>
      </sheetData>
      <sheetData sheetId="509">
        <row r="1">
          <cell r="J1">
            <v>1.7453292519943295E-2</v>
          </cell>
        </row>
      </sheetData>
      <sheetData sheetId="510">
        <row r="1">
          <cell r="J1">
            <v>1.7453292519943295E-2</v>
          </cell>
        </row>
      </sheetData>
      <sheetData sheetId="511">
        <row r="1">
          <cell r="J1">
            <v>1.7453292519943295E-2</v>
          </cell>
        </row>
      </sheetData>
      <sheetData sheetId="512">
        <row r="1">
          <cell r="J1">
            <v>1.7453292519943295E-2</v>
          </cell>
        </row>
      </sheetData>
      <sheetData sheetId="513">
        <row r="1">
          <cell r="J1">
            <v>1.7453292519943295E-2</v>
          </cell>
        </row>
      </sheetData>
      <sheetData sheetId="514">
        <row r="1">
          <cell r="J1">
            <v>1.7453292519943295E-2</v>
          </cell>
        </row>
      </sheetData>
      <sheetData sheetId="515">
        <row r="1">
          <cell r="J1">
            <v>1.7453292519943295E-2</v>
          </cell>
        </row>
      </sheetData>
      <sheetData sheetId="516">
        <row r="1">
          <cell r="J1">
            <v>1.7453292519943295E-2</v>
          </cell>
        </row>
      </sheetData>
      <sheetData sheetId="517">
        <row r="1">
          <cell r="J1">
            <v>1.7453292519943295E-2</v>
          </cell>
        </row>
      </sheetData>
      <sheetData sheetId="518" refreshError="1"/>
      <sheetData sheetId="519" refreshError="1"/>
      <sheetData sheetId="520" refreshError="1"/>
      <sheetData sheetId="521">
        <row r="1">
          <cell r="J1">
            <v>1.7453292519943295E-2</v>
          </cell>
        </row>
      </sheetData>
      <sheetData sheetId="522">
        <row r="1">
          <cell r="J1">
            <v>1.7453292519943295E-2</v>
          </cell>
        </row>
      </sheetData>
      <sheetData sheetId="523">
        <row r="1">
          <cell r="J1">
            <v>1.7453292519943295E-2</v>
          </cell>
        </row>
      </sheetData>
      <sheetData sheetId="524" refreshError="1"/>
      <sheetData sheetId="525" refreshError="1"/>
      <sheetData sheetId="526">
        <row r="1">
          <cell r="J1">
            <v>1.7453292519943295E-2</v>
          </cell>
        </row>
      </sheetData>
      <sheetData sheetId="527">
        <row r="1">
          <cell r="J1">
            <v>1.7453292519943295E-2</v>
          </cell>
        </row>
      </sheetData>
      <sheetData sheetId="528">
        <row r="1">
          <cell r="J1">
            <v>1.7453292519943295E-2</v>
          </cell>
        </row>
      </sheetData>
      <sheetData sheetId="529">
        <row r="1">
          <cell r="J1">
            <v>1.7453292519943295E-2</v>
          </cell>
        </row>
      </sheetData>
      <sheetData sheetId="530">
        <row r="1">
          <cell r="J1">
            <v>1.7453292519943295E-2</v>
          </cell>
        </row>
      </sheetData>
      <sheetData sheetId="531" refreshError="1"/>
      <sheetData sheetId="532">
        <row r="1">
          <cell r="J1">
            <v>1.7453292519943295E-2</v>
          </cell>
        </row>
      </sheetData>
      <sheetData sheetId="533">
        <row r="1">
          <cell r="J1">
            <v>1.7453292519943295E-2</v>
          </cell>
        </row>
      </sheetData>
      <sheetData sheetId="534">
        <row r="1">
          <cell r="J1">
            <v>1.7453292519943295E-2</v>
          </cell>
        </row>
      </sheetData>
      <sheetData sheetId="535">
        <row r="1">
          <cell r="J1">
            <v>1.7453292519943295E-2</v>
          </cell>
        </row>
      </sheetData>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ow r="1">
          <cell r="J1">
            <v>1.7453292519943295E-2</v>
          </cell>
        </row>
      </sheetData>
      <sheetData sheetId="594">
        <row r="1">
          <cell r="J1">
            <v>1.7453292519943295E-2</v>
          </cell>
        </row>
      </sheetData>
      <sheetData sheetId="595">
        <row r="1">
          <cell r="J1">
            <v>1.7453292519943295E-2</v>
          </cell>
        </row>
      </sheetData>
      <sheetData sheetId="596">
        <row r="1">
          <cell r="J1">
            <v>1.7453292519943295E-2</v>
          </cell>
        </row>
      </sheetData>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efreshError="1"/>
      <sheetData sheetId="626" refreshError="1"/>
      <sheetData sheetId="627" refreshError="1"/>
      <sheetData sheetId="628">
        <row r="2">
          <cell r="B2">
            <v>1</v>
          </cell>
        </row>
      </sheetData>
      <sheetData sheetId="629">
        <row r="1">
          <cell r="J1">
            <v>1.7453292519943295E-2</v>
          </cell>
        </row>
      </sheetData>
      <sheetData sheetId="630" refreshError="1"/>
      <sheetData sheetId="631" refreshError="1"/>
      <sheetData sheetId="632">
        <row r="1">
          <cell r="J1">
            <v>1.7453292519943295E-2</v>
          </cell>
        </row>
      </sheetData>
      <sheetData sheetId="633">
        <row r="1">
          <cell r="J1">
            <v>1.7453292519943295E-2</v>
          </cell>
        </row>
      </sheetData>
      <sheetData sheetId="634" refreshError="1"/>
      <sheetData sheetId="635">
        <row r="1">
          <cell r="J1">
            <v>1.7453292519943295E-2</v>
          </cell>
        </row>
      </sheetData>
      <sheetData sheetId="636">
        <row r="1">
          <cell r="J1">
            <v>1.7453292519943295E-2</v>
          </cell>
        </row>
      </sheetData>
      <sheetData sheetId="637">
        <row r="1">
          <cell r="J1">
            <v>1.7453292519943295E-2</v>
          </cell>
        </row>
      </sheetData>
      <sheetData sheetId="638">
        <row r="1">
          <cell r="J1">
            <v>1.7453292519943295E-2</v>
          </cell>
        </row>
      </sheetData>
      <sheetData sheetId="639">
        <row r="1">
          <cell r="J1">
            <v>1.7453292519943295E-2</v>
          </cell>
        </row>
      </sheetData>
      <sheetData sheetId="640">
        <row r="1">
          <cell r="J1">
            <v>1.7453292519943295E-2</v>
          </cell>
        </row>
      </sheetData>
      <sheetData sheetId="641">
        <row r="1">
          <cell r="J1">
            <v>1.7453292519943295E-2</v>
          </cell>
        </row>
      </sheetData>
      <sheetData sheetId="642">
        <row r="1">
          <cell r="J1">
            <v>1.7453292519943295E-2</v>
          </cell>
        </row>
      </sheetData>
      <sheetData sheetId="643">
        <row r="1">
          <cell r="J1">
            <v>1.7453292519943295E-2</v>
          </cell>
        </row>
      </sheetData>
      <sheetData sheetId="644">
        <row r="1">
          <cell r="J1">
            <v>1.7453292519943295E-2</v>
          </cell>
        </row>
      </sheetData>
      <sheetData sheetId="645">
        <row r="1">
          <cell r="J1">
            <v>1.7453292519943295E-2</v>
          </cell>
        </row>
      </sheetData>
      <sheetData sheetId="646">
        <row r="1">
          <cell r="J1">
            <v>1.7453292519943295E-2</v>
          </cell>
        </row>
      </sheetData>
      <sheetData sheetId="647" refreshError="1"/>
      <sheetData sheetId="648" refreshError="1"/>
      <sheetData sheetId="649" refreshError="1"/>
      <sheetData sheetId="650">
        <row r="1">
          <cell r="J1">
            <v>1.7453292519943295E-2</v>
          </cell>
        </row>
      </sheetData>
      <sheetData sheetId="651">
        <row r="1">
          <cell r="J1">
            <v>1.7453292519943295E-2</v>
          </cell>
        </row>
      </sheetData>
      <sheetData sheetId="652">
        <row r="1">
          <cell r="J1">
            <v>1.7453292519943295E-2</v>
          </cell>
        </row>
      </sheetData>
      <sheetData sheetId="653" refreshError="1"/>
      <sheetData sheetId="654" refreshError="1"/>
      <sheetData sheetId="655">
        <row r="1">
          <cell r="J1">
            <v>1.7453292519943295E-2</v>
          </cell>
        </row>
      </sheetData>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ow r="1">
          <cell r="J1">
            <v>1.7453292519943295E-2</v>
          </cell>
        </row>
      </sheetData>
      <sheetData sheetId="668" refreshError="1"/>
      <sheetData sheetId="669" refreshError="1"/>
      <sheetData sheetId="670" refreshError="1"/>
      <sheetData sheetId="671" refreshError="1"/>
      <sheetData sheetId="672" refreshError="1"/>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efreshError="1"/>
      <sheetData sheetId="724" refreshError="1"/>
      <sheetData sheetId="725" refreshError="1"/>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efreshError="1"/>
      <sheetData sheetId="746" refreshError="1"/>
      <sheetData sheetId="747" refreshError="1"/>
      <sheetData sheetId="748" refreshError="1"/>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ow r="1">
          <cell r="J1">
            <v>1.7453292519943295E-2</v>
          </cell>
        </row>
      </sheetData>
      <sheetData sheetId="787" refreshError="1"/>
      <sheetData sheetId="788" refreshError="1"/>
      <sheetData sheetId="789" refreshError="1"/>
      <sheetData sheetId="790" refreshError="1"/>
      <sheetData sheetId="791" refreshError="1"/>
      <sheetData sheetId="792" refreshError="1"/>
      <sheetData sheetId="793">
        <row r="1">
          <cell r="J1">
            <v>1.7453292519943295E-2</v>
          </cell>
        </row>
      </sheetData>
      <sheetData sheetId="794" refreshError="1"/>
      <sheetData sheetId="795" refreshError="1"/>
      <sheetData sheetId="796">
        <row r="1">
          <cell r="J1">
            <v>1.7453292519943295E-2</v>
          </cell>
        </row>
      </sheetData>
      <sheetData sheetId="797">
        <row r="1">
          <cell r="J1">
            <v>1.7453292519943295E-2</v>
          </cell>
        </row>
      </sheetData>
      <sheetData sheetId="798" refreshError="1"/>
      <sheetData sheetId="799" refreshError="1"/>
      <sheetData sheetId="800" refreshError="1"/>
      <sheetData sheetId="801" refreshError="1"/>
      <sheetData sheetId="802" refreshError="1"/>
      <sheetData sheetId="803" refreshError="1"/>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ow r="1">
          <cell r="J1">
            <v>1.7453292519943295E-2</v>
          </cell>
        </row>
      </sheetData>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ow r="1">
          <cell r="J1">
            <v>1.7453292519943295E-2</v>
          </cell>
        </row>
      </sheetData>
      <sheetData sheetId="857" refreshError="1"/>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ow r="1">
          <cell r="J1">
            <v>1.7453292519943295E-2</v>
          </cell>
        </row>
      </sheetData>
      <sheetData sheetId="1813">
        <row r="1">
          <cell r="J1">
            <v>1.7453292519943295E-2</v>
          </cell>
        </row>
      </sheetData>
      <sheetData sheetId="1814">
        <row r="1">
          <cell r="J1">
            <v>1.7453292519943295E-2</v>
          </cell>
        </row>
      </sheetData>
      <sheetData sheetId="1815">
        <row r="1">
          <cell r="J1">
            <v>1.7453292519943295E-2</v>
          </cell>
        </row>
      </sheetData>
      <sheetData sheetId="1816">
        <row r="1">
          <cell r="J1">
            <v>1.7453292519943295E-2</v>
          </cell>
        </row>
      </sheetData>
      <sheetData sheetId="1817">
        <row r="1">
          <cell r="J1">
            <v>1.7453292519943295E-2</v>
          </cell>
        </row>
      </sheetData>
      <sheetData sheetId="1818">
        <row r="1">
          <cell r="J1">
            <v>1.7453292519943295E-2</v>
          </cell>
        </row>
      </sheetData>
      <sheetData sheetId="1819">
        <row r="1">
          <cell r="J1">
            <v>1.7453292519943295E-2</v>
          </cell>
        </row>
      </sheetData>
      <sheetData sheetId="1820">
        <row r="1">
          <cell r="J1">
            <v>1.7453292519943295E-2</v>
          </cell>
        </row>
      </sheetData>
      <sheetData sheetId="1821">
        <row r="1">
          <cell r="J1">
            <v>1.7453292519943295E-2</v>
          </cell>
        </row>
      </sheetData>
      <sheetData sheetId="1822">
        <row r="1">
          <cell r="J1">
            <v>1.7453292519943295E-2</v>
          </cell>
        </row>
      </sheetData>
      <sheetData sheetId="1823">
        <row r="1">
          <cell r="J1">
            <v>1.7453292519943295E-2</v>
          </cell>
        </row>
      </sheetData>
      <sheetData sheetId="1824">
        <row r="1">
          <cell r="J1">
            <v>1.7453292519943295E-2</v>
          </cell>
        </row>
      </sheetData>
      <sheetData sheetId="1825">
        <row r="1">
          <cell r="J1">
            <v>1.7453292519943295E-2</v>
          </cell>
        </row>
      </sheetData>
      <sheetData sheetId="1826">
        <row r="1">
          <cell r="J1">
            <v>1.7453292519943295E-2</v>
          </cell>
        </row>
      </sheetData>
      <sheetData sheetId="1827">
        <row r="1">
          <cell r="J1">
            <v>1.7453292519943295E-2</v>
          </cell>
        </row>
      </sheetData>
      <sheetData sheetId="1828">
        <row r="1">
          <cell r="J1">
            <v>1.7453292519943295E-2</v>
          </cell>
        </row>
      </sheetData>
      <sheetData sheetId="1829">
        <row r="1">
          <cell r="J1">
            <v>1.7453292519943295E-2</v>
          </cell>
        </row>
      </sheetData>
      <sheetData sheetId="1830">
        <row r="1">
          <cell r="J1">
            <v>1.7453292519943295E-2</v>
          </cell>
        </row>
      </sheetData>
      <sheetData sheetId="1831">
        <row r="1">
          <cell r="J1">
            <v>1.7453292519943295E-2</v>
          </cell>
        </row>
      </sheetData>
      <sheetData sheetId="1832">
        <row r="1">
          <cell r="J1">
            <v>1.7453292519943295E-2</v>
          </cell>
        </row>
      </sheetData>
      <sheetData sheetId="1833">
        <row r="1">
          <cell r="J1">
            <v>1.7453292519943295E-2</v>
          </cell>
        </row>
      </sheetData>
      <sheetData sheetId="1834">
        <row r="1">
          <cell r="J1">
            <v>1.7453292519943295E-2</v>
          </cell>
        </row>
      </sheetData>
      <sheetData sheetId="1835">
        <row r="1">
          <cell r="J1">
            <v>1.7453292519943295E-2</v>
          </cell>
        </row>
      </sheetData>
      <sheetData sheetId="1836">
        <row r="1">
          <cell r="J1">
            <v>1.7453292519943295E-2</v>
          </cell>
        </row>
      </sheetData>
      <sheetData sheetId="1837">
        <row r="1">
          <cell r="J1">
            <v>1.7453292519943295E-2</v>
          </cell>
        </row>
      </sheetData>
      <sheetData sheetId="1838">
        <row r="1">
          <cell r="J1">
            <v>1.7453292519943295E-2</v>
          </cell>
        </row>
      </sheetData>
      <sheetData sheetId="1839">
        <row r="1">
          <cell r="J1">
            <v>1.7453292519943295E-2</v>
          </cell>
        </row>
      </sheetData>
      <sheetData sheetId="1840">
        <row r="1">
          <cell r="J1">
            <v>1.7453292519943295E-2</v>
          </cell>
        </row>
      </sheetData>
      <sheetData sheetId="1841">
        <row r="1">
          <cell r="J1">
            <v>1.7453292519943295E-2</v>
          </cell>
        </row>
      </sheetData>
      <sheetData sheetId="1842">
        <row r="1">
          <cell r="J1">
            <v>1.7453292519943295E-2</v>
          </cell>
        </row>
      </sheetData>
      <sheetData sheetId="1843">
        <row r="1">
          <cell r="J1">
            <v>1.7453292519943295E-2</v>
          </cell>
        </row>
      </sheetData>
      <sheetData sheetId="1844">
        <row r="1">
          <cell r="J1">
            <v>1.7453292519943295E-2</v>
          </cell>
        </row>
      </sheetData>
      <sheetData sheetId="1845">
        <row r="1">
          <cell r="J1">
            <v>1.7453292519943295E-2</v>
          </cell>
        </row>
      </sheetData>
      <sheetData sheetId="1846">
        <row r="1">
          <cell r="J1">
            <v>1.7453292519943295E-2</v>
          </cell>
        </row>
      </sheetData>
      <sheetData sheetId="1847">
        <row r="1">
          <cell r="J1">
            <v>1.7453292519943295E-2</v>
          </cell>
        </row>
      </sheetData>
      <sheetData sheetId="1848">
        <row r="1">
          <cell r="J1">
            <v>1.7453292519943295E-2</v>
          </cell>
        </row>
      </sheetData>
      <sheetData sheetId="1849">
        <row r="1">
          <cell r="J1">
            <v>1.7453292519943295E-2</v>
          </cell>
        </row>
      </sheetData>
      <sheetData sheetId="1850">
        <row r="1">
          <cell r="J1">
            <v>1.7453292519943295E-2</v>
          </cell>
        </row>
      </sheetData>
      <sheetData sheetId="1851">
        <row r="1">
          <cell r="J1">
            <v>1.7453292519943295E-2</v>
          </cell>
        </row>
      </sheetData>
      <sheetData sheetId="1852">
        <row r="1">
          <cell r="J1">
            <v>1.7453292519943295E-2</v>
          </cell>
        </row>
      </sheetData>
      <sheetData sheetId="1853">
        <row r="1">
          <cell r="J1">
            <v>1.7453292519943295E-2</v>
          </cell>
        </row>
      </sheetData>
      <sheetData sheetId="1854">
        <row r="1">
          <cell r="J1">
            <v>1.7453292519943295E-2</v>
          </cell>
        </row>
      </sheetData>
      <sheetData sheetId="1855">
        <row r="1">
          <cell r="J1">
            <v>1.7453292519943295E-2</v>
          </cell>
        </row>
      </sheetData>
      <sheetData sheetId="1856">
        <row r="1">
          <cell r="J1">
            <v>1.7453292519943295E-2</v>
          </cell>
        </row>
      </sheetData>
      <sheetData sheetId="1857">
        <row r="1">
          <cell r="J1">
            <v>1.7453292519943295E-2</v>
          </cell>
        </row>
      </sheetData>
      <sheetData sheetId="1858">
        <row r="1">
          <cell r="J1">
            <v>1.7453292519943295E-2</v>
          </cell>
        </row>
      </sheetData>
      <sheetData sheetId="1859">
        <row r="1">
          <cell r="J1">
            <v>1.7453292519943295E-2</v>
          </cell>
        </row>
      </sheetData>
      <sheetData sheetId="1860">
        <row r="1">
          <cell r="J1">
            <v>1.7453292519943295E-2</v>
          </cell>
        </row>
      </sheetData>
      <sheetData sheetId="1861">
        <row r="1">
          <cell r="J1">
            <v>1.7453292519943295E-2</v>
          </cell>
        </row>
      </sheetData>
      <sheetData sheetId="1862">
        <row r="1">
          <cell r="J1">
            <v>1.7453292519943295E-2</v>
          </cell>
        </row>
      </sheetData>
      <sheetData sheetId="1863">
        <row r="1">
          <cell r="J1">
            <v>1.7453292519943295E-2</v>
          </cell>
        </row>
      </sheetData>
      <sheetData sheetId="1864">
        <row r="1">
          <cell r="J1">
            <v>1.7453292519943295E-2</v>
          </cell>
        </row>
      </sheetData>
      <sheetData sheetId="1865">
        <row r="1">
          <cell r="J1">
            <v>1.7453292519943295E-2</v>
          </cell>
        </row>
      </sheetData>
      <sheetData sheetId="1866">
        <row r="1">
          <cell r="J1">
            <v>1.7453292519943295E-2</v>
          </cell>
        </row>
      </sheetData>
      <sheetData sheetId="1867">
        <row r="1">
          <cell r="J1">
            <v>1.7453292519943295E-2</v>
          </cell>
        </row>
      </sheetData>
      <sheetData sheetId="1868">
        <row r="1">
          <cell r="J1">
            <v>1.7453292519943295E-2</v>
          </cell>
        </row>
      </sheetData>
      <sheetData sheetId="1869">
        <row r="1">
          <cell r="J1">
            <v>1.7453292519943295E-2</v>
          </cell>
        </row>
      </sheetData>
      <sheetData sheetId="1870">
        <row r="1">
          <cell r="J1">
            <v>1.7453292519943295E-2</v>
          </cell>
        </row>
      </sheetData>
      <sheetData sheetId="1871">
        <row r="1">
          <cell r="J1">
            <v>1.7453292519943295E-2</v>
          </cell>
        </row>
      </sheetData>
      <sheetData sheetId="1872">
        <row r="1">
          <cell r="J1">
            <v>1.7453292519943295E-2</v>
          </cell>
        </row>
      </sheetData>
      <sheetData sheetId="1873">
        <row r="1">
          <cell r="J1">
            <v>1.7453292519943295E-2</v>
          </cell>
        </row>
      </sheetData>
      <sheetData sheetId="1874">
        <row r="1">
          <cell r="J1">
            <v>1.7453292519943295E-2</v>
          </cell>
        </row>
      </sheetData>
      <sheetData sheetId="1875">
        <row r="1">
          <cell r="J1">
            <v>1.7453292519943295E-2</v>
          </cell>
        </row>
      </sheetData>
      <sheetData sheetId="1876">
        <row r="1">
          <cell r="J1">
            <v>1.7453292519943295E-2</v>
          </cell>
        </row>
      </sheetData>
      <sheetData sheetId="1877">
        <row r="1">
          <cell r="J1">
            <v>1.7453292519943295E-2</v>
          </cell>
        </row>
      </sheetData>
      <sheetData sheetId="1878">
        <row r="1">
          <cell r="J1">
            <v>1.7453292519943295E-2</v>
          </cell>
        </row>
      </sheetData>
      <sheetData sheetId="1879">
        <row r="1">
          <cell r="J1">
            <v>1.7453292519943295E-2</v>
          </cell>
        </row>
      </sheetData>
      <sheetData sheetId="1880">
        <row r="1">
          <cell r="J1">
            <v>1.7453292519943295E-2</v>
          </cell>
        </row>
      </sheetData>
      <sheetData sheetId="1881">
        <row r="1">
          <cell r="J1">
            <v>1.7453292519943295E-2</v>
          </cell>
        </row>
      </sheetData>
      <sheetData sheetId="1882">
        <row r="1">
          <cell r="J1">
            <v>1.7453292519943295E-2</v>
          </cell>
        </row>
      </sheetData>
      <sheetData sheetId="1883">
        <row r="1">
          <cell r="J1">
            <v>1.7453292519943295E-2</v>
          </cell>
        </row>
      </sheetData>
      <sheetData sheetId="1884">
        <row r="1">
          <cell r="J1">
            <v>1.7453292519943295E-2</v>
          </cell>
        </row>
      </sheetData>
      <sheetData sheetId="1885">
        <row r="1">
          <cell r="J1">
            <v>1.7453292519943295E-2</v>
          </cell>
        </row>
      </sheetData>
      <sheetData sheetId="1886">
        <row r="1">
          <cell r="J1">
            <v>1.7453292519943295E-2</v>
          </cell>
        </row>
      </sheetData>
      <sheetData sheetId="1887">
        <row r="1">
          <cell r="J1">
            <v>1.7453292519943295E-2</v>
          </cell>
        </row>
      </sheetData>
      <sheetData sheetId="1888">
        <row r="1">
          <cell r="J1">
            <v>1.7453292519943295E-2</v>
          </cell>
        </row>
      </sheetData>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ow r="1">
          <cell r="J1">
            <v>1.7453292519943295E-2</v>
          </cell>
        </row>
      </sheetData>
      <sheetData sheetId="2460">
        <row r="1">
          <cell r="J1">
            <v>1.7453292519943295E-2</v>
          </cell>
        </row>
      </sheetData>
      <sheetData sheetId="2461">
        <row r="1">
          <cell r="J1">
            <v>1.7453292519943295E-2</v>
          </cell>
        </row>
      </sheetData>
      <sheetData sheetId="2462">
        <row r="1">
          <cell r="J1">
            <v>1.7453292519943295E-2</v>
          </cell>
        </row>
      </sheetData>
      <sheetData sheetId="2463">
        <row r="1">
          <cell r="J1">
            <v>1.7453292519943295E-2</v>
          </cell>
        </row>
      </sheetData>
      <sheetData sheetId="2464">
        <row r="1">
          <cell r="J1">
            <v>1.7453292519943295E-2</v>
          </cell>
        </row>
      </sheetData>
      <sheetData sheetId="2465">
        <row r="1">
          <cell r="J1">
            <v>1.7453292519943295E-2</v>
          </cell>
        </row>
      </sheetData>
      <sheetData sheetId="2466">
        <row r="1">
          <cell r="J1">
            <v>1.7453292519943295E-2</v>
          </cell>
        </row>
      </sheetData>
      <sheetData sheetId="2467">
        <row r="1">
          <cell r="J1">
            <v>1.7453292519943295E-2</v>
          </cell>
        </row>
      </sheetData>
      <sheetData sheetId="2468">
        <row r="1">
          <cell r="J1">
            <v>1.7453292519943295E-2</v>
          </cell>
        </row>
      </sheetData>
      <sheetData sheetId="2469">
        <row r="1">
          <cell r="J1">
            <v>1.7453292519943295E-2</v>
          </cell>
        </row>
      </sheetData>
      <sheetData sheetId="2470">
        <row r="1">
          <cell r="J1">
            <v>1.7453292519943295E-2</v>
          </cell>
        </row>
      </sheetData>
      <sheetData sheetId="2471">
        <row r="1">
          <cell r="J1">
            <v>1.7453292519943295E-2</v>
          </cell>
        </row>
      </sheetData>
      <sheetData sheetId="2472">
        <row r="1">
          <cell r="J1">
            <v>1.7453292519943295E-2</v>
          </cell>
        </row>
      </sheetData>
      <sheetData sheetId="2473">
        <row r="1">
          <cell r="J1">
            <v>1.7453292519943295E-2</v>
          </cell>
        </row>
      </sheetData>
      <sheetData sheetId="2474">
        <row r="1">
          <cell r="J1">
            <v>1.7453292519943295E-2</v>
          </cell>
        </row>
      </sheetData>
      <sheetData sheetId="2475">
        <row r="1">
          <cell r="J1">
            <v>1.7453292519943295E-2</v>
          </cell>
        </row>
      </sheetData>
      <sheetData sheetId="2476">
        <row r="1">
          <cell r="J1">
            <v>1.7453292519943295E-2</v>
          </cell>
        </row>
      </sheetData>
      <sheetData sheetId="2477">
        <row r="1">
          <cell r="J1">
            <v>1.7453292519943295E-2</v>
          </cell>
        </row>
      </sheetData>
      <sheetData sheetId="2478">
        <row r="1">
          <cell r="J1">
            <v>1.7453292519943295E-2</v>
          </cell>
        </row>
      </sheetData>
      <sheetData sheetId="2479">
        <row r="1">
          <cell r="J1">
            <v>1.7453292519943295E-2</v>
          </cell>
        </row>
      </sheetData>
      <sheetData sheetId="2480">
        <row r="1">
          <cell r="J1">
            <v>1.7453292519943295E-2</v>
          </cell>
        </row>
      </sheetData>
      <sheetData sheetId="2481">
        <row r="1">
          <cell r="J1">
            <v>1.7453292519943295E-2</v>
          </cell>
        </row>
      </sheetData>
      <sheetData sheetId="2482">
        <row r="1">
          <cell r="J1">
            <v>1.7453292519943295E-2</v>
          </cell>
        </row>
      </sheetData>
      <sheetData sheetId="2483">
        <row r="1">
          <cell r="J1">
            <v>1.7453292519943295E-2</v>
          </cell>
        </row>
      </sheetData>
      <sheetData sheetId="2484">
        <row r="1">
          <cell r="J1">
            <v>1.7453292519943295E-2</v>
          </cell>
        </row>
      </sheetData>
      <sheetData sheetId="2485">
        <row r="1">
          <cell r="J1">
            <v>1.7453292519943295E-2</v>
          </cell>
        </row>
      </sheetData>
      <sheetData sheetId="2486">
        <row r="1">
          <cell r="J1">
            <v>1.7453292519943295E-2</v>
          </cell>
        </row>
      </sheetData>
      <sheetData sheetId="2487">
        <row r="1">
          <cell r="J1">
            <v>1.7453292519943295E-2</v>
          </cell>
        </row>
      </sheetData>
      <sheetData sheetId="2488">
        <row r="1">
          <cell r="J1">
            <v>1.7453292519943295E-2</v>
          </cell>
        </row>
      </sheetData>
      <sheetData sheetId="2489">
        <row r="1">
          <cell r="J1">
            <v>1.7453292519943295E-2</v>
          </cell>
        </row>
      </sheetData>
      <sheetData sheetId="2490">
        <row r="1">
          <cell r="J1">
            <v>1.7453292519943295E-2</v>
          </cell>
        </row>
      </sheetData>
      <sheetData sheetId="2491">
        <row r="1">
          <cell r="J1">
            <v>1.7453292519943295E-2</v>
          </cell>
        </row>
      </sheetData>
      <sheetData sheetId="2492">
        <row r="1">
          <cell r="J1">
            <v>1.7453292519943295E-2</v>
          </cell>
        </row>
      </sheetData>
      <sheetData sheetId="2493">
        <row r="1">
          <cell r="J1">
            <v>1.7453292519943295E-2</v>
          </cell>
        </row>
      </sheetData>
      <sheetData sheetId="2494">
        <row r="1">
          <cell r="J1">
            <v>1.7453292519943295E-2</v>
          </cell>
        </row>
      </sheetData>
      <sheetData sheetId="2495">
        <row r="1">
          <cell r="J1">
            <v>1.7453292519943295E-2</v>
          </cell>
        </row>
      </sheetData>
      <sheetData sheetId="2496">
        <row r="1">
          <cell r="J1">
            <v>1.7453292519943295E-2</v>
          </cell>
        </row>
      </sheetData>
      <sheetData sheetId="2497">
        <row r="1">
          <cell r="J1">
            <v>1.7453292519943295E-2</v>
          </cell>
        </row>
      </sheetData>
      <sheetData sheetId="2498">
        <row r="1">
          <cell r="J1">
            <v>1.7453292519943295E-2</v>
          </cell>
        </row>
      </sheetData>
      <sheetData sheetId="2499">
        <row r="1">
          <cell r="J1">
            <v>1.7453292519943295E-2</v>
          </cell>
        </row>
      </sheetData>
      <sheetData sheetId="2500">
        <row r="1">
          <cell r="J1">
            <v>1.7453292519943295E-2</v>
          </cell>
        </row>
      </sheetData>
      <sheetData sheetId="2501">
        <row r="1">
          <cell r="J1">
            <v>1.7453292519943295E-2</v>
          </cell>
        </row>
      </sheetData>
      <sheetData sheetId="2502">
        <row r="1">
          <cell r="J1">
            <v>1.7453292519943295E-2</v>
          </cell>
        </row>
      </sheetData>
      <sheetData sheetId="2503">
        <row r="1">
          <cell r="J1">
            <v>1.7453292519943295E-2</v>
          </cell>
        </row>
      </sheetData>
      <sheetData sheetId="2504">
        <row r="1">
          <cell r="J1">
            <v>1.7453292519943295E-2</v>
          </cell>
        </row>
      </sheetData>
      <sheetData sheetId="2505">
        <row r="1">
          <cell r="J1">
            <v>1.7453292519943295E-2</v>
          </cell>
        </row>
      </sheetData>
      <sheetData sheetId="2506">
        <row r="1">
          <cell r="J1">
            <v>1.7453292519943295E-2</v>
          </cell>
        </row>
      </sheetData>
      <sheetData sheetId="2507">
        <row r="1">
          <cell r="J1">
            <v>1.7453292519943295E-2</v>
          </cell>
        </row>
      </sheetData>
      <sheetData sheetId="2508">
        <row r="1">
          <cell r="J1">
            <v>1.7453292519943295E-2</v>
          </cell>
        </row>
      </sheetData>
      <sheetData sheetId="2509">
        <row r="1">
          <cell r="J1">
            <v>1.7453292519943295E-2</v>
          </cell>
        </row>
      </sheetData>
      <sheetData sheetId="2510">
        <row r="1">
          <cell r="J1">
            <v>1.7453292519943295E-2</v>
          </cell>
        </row>
      </sheetData>
      <sheetData sheetId="2511">
        <row r="1">
          <cell r="J1">
            <v>1.7453292519943295E-2</v>
          </cell>
        </row>
      </sheetData>
      <sheetData sheetId="2512">
        <row r="1">
          <cell r="J1">
            <v>1.7453292519943295E-2</v>
          </cell>
        </row>
      </sheetData>
      <sheetData sheetId="2513">
        <row r="1">
          <cell r="J1">
            <v>1.7453292519943295E-2</v>
          </cell>
        </row>
      </sheetData>
      <sheetData sheetId="2514">
        <row r="1">
          <cell r="J1">
            <v>1.7453292519943295E-2</v>
          </cell>
        </row>
      </sheetData>
      <sheetData sheetId="2515">
        <row r="1">
          <cell r="J1">
            <v>1.7453292519943295E-2</v>
          </cell>
        </row>
      </sheetData>
      <sheetData sheetId="2516">
        <row r="1">
          <cell r="J1">
            <v>1.7453292519943295E-2</v>
          </cell>
        </row>
      </sheetData>
      <sheetData sheetId="2517">
        <row r="1">
          <cell r="J1">
            <v>1.7453292519943295E-2</v>
          </cell>
        </row>
      </sheetData>
      <sheetData sheetId="2518">
        <row r="1">
          <cell r="J1">
            <v>1.7453292519943295E-2</v>
          </cell>
        </row>
      </sheetData>
      <sheetData sheetId="2519">
        <row r="1">
          <cell r="J1">
            <v>1.7453292519943295E-2</v>
          </cell>
        </row>
      </sheetData>
      <sheetData sheetId="2520">
        <row r="1">
          <cell r="J1">
            <v>1.7453292519943295E-2</v>
          </cell>
        </row>
      </sheetData>
      <sheetData sheetId="2521">
        <row r="1">
          <cell r="J1">
            <v>1.7453292519943295E-2</v>
          </cell>
        </row>
      </sheetData>
      <sheetData sheetId="2522">
        <row r="1">
          <cell r="J1">
            <v>1.7453292519943295E-2</v>
          </cell>
        </row>
      </sheetData>
      <sheetData sheetId="2523">
        <row r="1">
          <cell r="J1">
            <v>1.7453292519943295E-2</v>
          </cell>
        </row>
      </sheetData>
      <sheetData sheetId="2524">
        <row r="1">
          <cell r="J1">
            <v>1.7453292519943295E-2</v>
          </cell>
        </row>
      </sheetData>
      <sheetData sheetId="2525">
        <row r="1">
          <cell r="J1">
            <v>1.7453292519943295E-2</v>
          </cell>
        </row>
      </sheetData>
      <sheetData sheetId="2526">
        <row r="1">
          <cell r="J1">
            <v>1.7453292519943295E-2</v>
          </cell>
        </row>
      </sheetData>
      <sheetData sheetId="2527">
        <row r="1">
          <cell r="J1">
            <v>1.7453292519943295E-2</v>
          </cell>
        </row>
      </sheetData>
      <sheetData sheetId="2528">
        <row r="1">
          <cell r="J1">
            <v>1.7453292519943295E-2</v>
          </cell>
        </row>
      </sheetData>
      <sheetData sheetId="2529">
        <row r="1">
          <cell r="J1">
            <v>1.7453292519943295E-2</v>
          </cell>
        </row>
      </sheetData>
      <sheetData sheetId="2530">
        <row r="1">
          <cell r="J1">
            <v>1.7453292519943295E-2</v>
          </cell>
        </row>
      </sheetData>
      <sheetData sheetId="2531">
        <row r="1">
          <cell r="J1">
            <v>1.7453292519943295E-2</v>
          </cell>
        </row>
      </sheetData>
      <sheetData sheetId="2532">
        <row r="1">
          <cell r="J1">
            <v>1.7453292519943295E-2</v>
          </cell>
        </row>
      </sheetData>
      <sheetData sheetId="2533">
        <row r="1">
          <cell r="J1">
            <v>1.7453292519943295E-2</v>
          </cell>
        </row>
      </sheetData>
      <sheetData sheetId="2534">
        <row r="1">
          <cell r="J1">
            <v>1.7453292519943295E-2</v>
          </cell>
        </row>
      </sheetData>
      <sheetData sheetId="2535">
        <row r="1">
          <cell r="J1">
            <v>1.7453292519943295E-2</v>
          </cell>
        </row>
      </sheetData>
      <sheetData sheetId="2536">
        <row r="1">
          <cell r="J1">
            <v>1.7453292519943295E-2</v>
          </cell>
        </row>
      </sheetData>
      <sheetData sheetId="2537">
        <row r="1">
          <cell r="J1">
            <v>1.7453292519943295E-2</v>
          </cell>
        </row>
      </sheetData>
      <sheetData sheetId="2538">
        <row r="1">
          <cell r="J1">
            <v>1.7453292519943295E-2</v>
          </cell>
        </row>
      </sheetData>
      <sheetData sheetId="2539">
        <row r="1">
          <cell r="J1">
            <v>1.7453292519943295E-2</v>
          </cell>
        </row>
      </sheetData>
      <sheetData sheetId="2540">
        <row r="1">
          <cell r="J1">
            <v>1.7453292519943295E-2</v>
          </cell>
        </row>
      </sheetData>
      <sheetData sheetId="2541">
        <row r="1">
          <cell r="J1">
            <v>1.7453292519943295E-2</v>
          </cell>
        </row>
      </sheetData>
      <sheetData sheetId="2542">
        <row r="1">
          <cell r="J1">
            <v>1.7453292519943295E-2</v>
          </cell>
        </row>
      </sheetData>
      <sheetData sheetId="2543">
        <row r="1">
          <cell r="J1">
            <v>1.7453292519943295E-2</v>
          </cell>
        </row>
      </sheetData>
      <sheetData sheetId="2544">
        <row r="1">
          <cell r="J1">
            <v>1.7453292519943295E-2</v>
          </cell>
        </row>
      </sheetData>
      <sheetData sheetId="2545">
        <row r="1">
          <cell r="J1">
            <v>1.7453292519943295E-2</v>
          </cell>
        </row>
      </sheetData>
      <sheetData sheetId="2546">
        <row r="1">
          <cell r="J1">
            <v>1.7453292519943295E-2</v>
          </cell>
        </row>
      </sheetData>
      <sheetData sheetId="2547">
        <row r="1">
          <cell r="J1">
            <v>1.7453292519943295E-2</v>
          </cell>
        </row>
      </sheetData>
      <sheetData sheetId="2548">
        <row r="1">
          <cell r="J1">
            <v>1.7453292519943295E-2</v>
          </cell>
        </row>
      </sheetData>
      <sheetData sheetId="2549">
        <row r="1">
          <cell r="J1">
            <v>1.7453292519943295E-2</v>
          </cell>
        </row>
      </sheetData>
      <sheetData sheetId="2550">
        <row r="1">
          <cell r="J1">
            <v>1.7453292519943295E-2</v>
          </cell>
        </row>
      </sheetData>
      <sheetData sheetId="2551">
        <row r="1">
          <cell r="J1">
            <v>1.7453292519943295E-2</v>
          </cell>
        </row>
      </sheetData>
      <sheetData sheetId="2552">
        <row r="1">
          <cell r="J1">
            <v>1.7453292519943295E-2</v>
          </cell>
        </row>
      </sheetData>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ow r="1">
          <cell r="J1">
            <v>1.7453292519943295E-2</v>
          </cell>
        </row>
      </sheetData>
      <sheetData sheetId="2558">
        <row r="1">
          <cell r="J1">
            <v>1.7453292519943295E-2</v>
          </cell>
        </row>
      </sheetData>
      <sheetData sheetId="2559">
        <row r="1">
          <cell r="J1">
            <v>1.7453292519943295E-2</v>
          </cell>
        </row>
      </sheetData>
      <sheetData sheetId="2560">
        <row r="1">
          <cell r="J1">
            <v>1.7453292519943295E-2</v>
          </cell>
        </row>
      </sheetData>
      <sheetData sheetId="2561">
        <row r="1">
          <cell r="J1">
            <v>1.7453292519943295E-2</v>
          </cell>
        </row>
      </sheetData>
      <sheetData sheetId="2562">
        <row r="1">
          <cell r="J1">
            <v>1.7453292519943295E-2</v>
          </cell>
        </row>
      </sheetData>
      <sheetData sheetId="2563">
        <row r="1">
          <cell r="J1">
            <v>1.7453292519943295E-2</v>
          </cell>
        </row>
      </sheetData>
      <sheetData sheetId="2564">
        <row r="1">
          <cell r="J1">
            <v>1.7453292519943295E-2</v>
          </cell>
        </row>
      </sheetData>
      <sheetData sheetId="2565">
        <row r="1">
          <cell r="J1">
            <v>1.7453292519943295E-2</v>
          </cell>
        </row>
      </sheetData>
      <sheetData sheetId="2566">
        <row r="1">
          <cell r="J1">
            <v>1.7453292519943295E-2</v>
          </cell>
        </row>
      </sheetData>
      <sheetData sheetId="2567">
        <row r="1">
          <cell r="J1">
            <v>1.7453292519943295E-2</v>
          </cell>
        </row>
      </sheetData>
      <sheetData sheetId="2568">
        <row r="1">
          <cell r="J1">
            <v>1.7453292519943295E-2</v>
          </cell>
        </row>
      </sheetData>
      <sheetData sheetId="2569">
        <row r="1">
          <cell r="J1">
            <v>1.7453292519943295E-2</v>
          </cell>
        </row>
      </sheetData>
      <sheetData sheetId="2570">
        <row r="1">
          <cell r="J1">
            <v>1.7453292519943295E-2</v>
          </cell>
        </row>
      </sheetData>
      <sheetData sheetId="2571">
        <row r="1">
          <cell r="J1">
            <v>1.7453292519943295E-2</v>
          </cell>
        </row>
      </sheetData>
      <sheetData sheetId="2572">
        <row r="1">
          <cell r="J1">
            <v>1.7453292519943295E-2</v>
          </cell>
        </row>
      </sheetData>
      <sheetData sheetId="2573">
        <row r="1">
          <cell r="J1">
            <v>1.7453292519943295E-2</v>
          </cell>
        </row>
      </sheetData>
      <sheetData sheetId="2574">
        <row r="1">
          <cell r="J1">
            <v>1.7453292519943295E-2</v>
          </cell>
        </row>
      </sheetData>
      <sheetData sheetId="2575">
        <row r="1">
          <cell r="J1">
            <v>1.7453292519943295E-2</v>
          </cell>
        </row>
      </sheetData>
      <sheetData sheetId="2576">
        <row r="1">
          <cell r="J1">
            <v>1.7453292519943295E-2</v>
          </cell>
        </row>
      </sheetData>
      <sheetData sheetId="2577">
        <row r="1">
          <cell r="J1">
            <v>1.7453292519943295E-2</v>
          </cell>
        </row>
      </sheetData>
      <sheetData sheetId="2578">
        <row r="1">
          <cell r="J1">
            <v>1.7453292519943295E-2</v>
          </cell>
        </row>
      </sheetData>
      <sheetData sheetId="2579">
        <row r="1">
          <cell r="J1">
            <v>1.7453292519943295E-2</v>
          </cell>
        </row>
      </sheetData>
      <sheetData sheetId="2580">
        <row r="1">
          <cell r="J1">
            <v>1.7453292519943295E-2</v>
          </cell>
        </row>
      </sheetData>
      <sheetData sheetId="2581">
        <row r="1">
          <cell r="J1">
            <v>1.7453292519943295E-2</v>
          </cell>
        </row>
      </sheetData>
      <sheetData sheetId="2582">
        <row r="1">
          <cell r="J1">
            <v>1.7453292519943295E-2</v>
          </cell>
        </row>
      </sheetData>
      <sheetData sheetId="2583">
        <row r="1">
          <cell r="J1">
            <v>1.7453292519943295E-2</v>
          </cell>
        </row>
      </sheetData>
      <sheetData sheetId="2584">
        <row r="1">
          <cell r="J1">
            <v>1.7453292519943295E-2</v>
          </cell>
        </row>
      </sheetData>
      <sheetData sheetId="2585">
        <row r="1">
          <cell r="J1">
            <v>1.7453292519943295E-2</v>
          </cell>
        </row>
      </sheetData>
      <sheetData sheetId="2586">
        <row r="1">
          <cell r="J1">
            <v>1.7453292519943295E-2</v>
          </cell>
        </row>
      </sheetData>
      <sheetData sheetId="2587">
        <row r="1">
          <cell r="J1">
            <v>1.7453292519943295E-2</v>
          </cell>
        </row>
      </sheetData>
      <sheetData sheetId="2588">
        <row r="1">
          <cell r="J1">
            <v>1.7453292519943295E-2</v>
          </cell>
        </row>
      </sheetData>
      <sheetData sheetId="2589">
        <row r="1">
          <cell r="J1">
            <v>1.7453292519943295E-2</v>
          </cell>
        </row>
      </sheetData>
      <sheetData sheetId="2590">
        <row r="1">
          <cell r="J1">
            <v>1.7453292519943295E-2</v>
          </cell>
        </row>
      </sheetData>
      <sheetData sheetId="2591">
        <row r="1">
          <cell r="J1">
            <v>1.7453292519943295E-2</v>
          </cell>
        </row>
      </sheetData>
      <sheetData sheetId="2592">
        <row r="1">
          <cell r="J1">
            <v>1.7453292519943295E-2</v>
          </cell>
        </row>
      </sheetData>
      <sheetData sheetId="2593">
        <row r="1">
          <cell r="J1">
            <v>1.7453292519943295E-2</v>
          </cell>
        </row>
      </sheetData>
      <sheetData sheetId="2594">
        <row r="1">
          <cell r="J1">
            <v>1.7453292519943295E-2</v>
          </cell>
        </row>
      </sheetData>
      <sheetData sheetId="2595">
        <row r="1">
          <cell r="J1">
            <v>1.7453292519943295E-2</v>
          </cell>
        </row>
      </sheetData>
      <sheetData sheetId="2596">
        <row r="1">
          <cell r="J1">
            <v>1.7453292519943295E-2</v>
          </cell>
        </row>
      </sheetData>
      <sheetData sheetId="2597">
        <row r="1">
          <cell r="J1">
            <v>1.7453292519943295E-2</v>
          </cell>
        </row>
      </sheetData>
      <sheetData sheetId="2598">
        <row r="1">
          <cell r="J1">
            <v>1.7453292519943295E-2</v>
          </cell>
        </row>
      </sheetData>
      <sheetData sheetId="2599">
        <row r="1">
          <cell r="J1">
            <v>1.7453292519943295E-2</v>
          </cell>
        </row>
      </sheetData>
      <sheetData sheetId="2600">
        <row r="1">
          <cell r="J1">
            <v>1.7453292519943295E-2</v>
          </cell>
        </row>
      </sheetData>
      <sheetData sheetId="2601">
        <row r="1">
          <cell r="J1">
            <v>1.7453292519943295E-2</v>
          </cell>
        </row>
      </sheetData>
      <sheetData sheetId="2602">
        <row r="1">
          <cell r="J1">
            <v>1.7453292519943295E-2</v>
          </cell>
        </row>
      </sheetData>
      <sheetData sheetId="2603">
        <row r="1">
          <cell r="J1">
            <v>1.7453292519943295E-2</v>
          </cell>
        </row>
      </sheetData>
      <sheetData sheetId="2604">
        <row r="1">
          <cell r="J1">
            <v>1.7453292519943295E-2</v>
          </cell>
        </row>
      </sheetData>
      <sheetData sheetId="2605">
        <row r="1">
          <cell r="J1">
            <v>1.7453292519943295E-2</v>
          </cell>
        </row>
      </sheetData>
      <sheetData sheetId="2606">
        <row r="1">
          <cell r="J1">
            <v>1.7453292519943295E-2</v>
          </cell>
        </row>
      </sheetData>
      <sheetData sheetId="2607">
        <row r="1">
          <cell r="J1">
            <v>1.7453292519943295E-2</v>
          </cell>
        </row>
      </sheetData>
      <sheetData sheetId="2608">
        <row r="1">
          <cell r="J1">
            <v>1.7453292519943295E-2</v>
          </cell>
        </row>
      </sheetData>
      <sheetData sheetId="2609">
        <row r="1">
          <cell r="J1">
            <v>1.7453292519943295E-2</v>
          </cell>
        </row>
      </sheetData>
      <sheetData sheetId="2610">
        <row r="1">
          <cell r="J1">
            <v>1.7453292519943295E-2</v>
          </cell>
        </row>
      </sheetData>
      <sheetData sheetId="2611">
        <row r="1">
          <cell r="J1">
            <v>1.7453292519943295E-2</v>
          </cell>
        </row>
      </sheetData>
      <sheetData sheetId="2612">
        <row r="1">
          <cell r="J1">
            <v>1.7453292519943295E-2</v>
          </cell>
        </row>
      </sheetData>
      <sheetData sheetId="2613">
        <row r="1">
          <cell r="J1">
            <v>1.7453292519943295E-2</v>
          </cell>
        </row>
      </sheetData>
      <sheetData sheetId="2614">
        <row r="1">
          <cell r="J1">
            <v>1.7453292519943295E-2</v>
          </cell>
        </row>
      </sheetData>
      <sheetData sheetId="2615">
        <row r="1">
          <cell r="J1">
            <v>1.7453292519943295E-2</v>
          </cell>
        </row>
      </sheetData>
      <sheetData sheetId="2616">
        <row r="1">
          <cell r="J1">
            <v>1.7453292519943295E-2</v>
          </cell>
        </row>
      </sheetData>
      <sheetData sheetId="2617">
        <row r="1">
          <cell r="J1">
            <v>1.7453292519943295E-2</v>
          </cell>
        </row>
      </sheetData>
      <sheetData sheetId="2618">
        <row r="1">
          <cell r="J1">
            <v>1.7453292519943295E-2</v>
          </cell>
        </row>
      </sheetData>
      <sheetData sheetId="2619">
        <row r="1">
          <cell r="J1">
            <v>1.7453292519943295E-2</v>
          </cell>
        </row>
      </sheetData>
      <sheetData sheetId="2620">
        <row r="1">
          <cell r="J1">
            <v>1.7453292519943295E-2</v>
          </cell>
        </row>
      </sheetData>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ow r="1">
          <cell r="J1">
            <v>1.7453292519943295E-2</v>
          </cell>
        </row>
      </sheetData>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ow r="1">
          <cell r="J1">
            <v>1.7453292519943295E-2</v>
          </cell>
        </row>
      </sheetData>
      <sheetData sheetId="3005">
        <row r="1">
          <cell r="J1">
            <v>1.7453292519943295E-2</v>
          </cell>
        </row>
      </sheetData>
      <sheetData sheetId="3006">
        <row r="1">
          <cell r="J1">
            <v>1.7453292519943295E-2</v>
          </cell>
        </row>
      </sheetData>
      <sheetData sheetId="3007">
        <row r="1">
          <cell r="J1">
            <v>1.7453292519943295E-2</v>
          </cell>
        </row>
      </sheetData>
      <sheetData sheetId="3008">
        <row r="1">
          <cell r="J1">
            <v>1.7453292519943295E-2</v>
          </cell>
        </row>
      </sheetData>
      <sheetData sheetId="3009">
        <row r="1">
          <cell r="J1">
            <v>1.7453292519943295E-2</v>
          </cell>
        </row>
      </sheetData>
      <sheetData sheetId="3010">
        <row r="1">
          <cell r="J1">
            <v>1.7453292519943295E-2</v>
          </cell>
        </row>
      </sheetData>
      <sheetData sheetId="3011">
        <row r="1">
          <cell r="J1">
            <v>1.7453292519943295E-2</v>
          </cell>
        </row>
      </sheetData>
      <sheetData sheetId="3012">
        <row r="1">
          <cell r="J1">
            <v>1.7453292519943295E-2</v>
          </cell>
        </row>
      </sheetData>
      <sheetData sheetId="3013">
        <row r="1">
          <cell r="J1">
            <v>1.7453292519943295E-2</v>
          </cell>
        </row>
      </sheetData>
      <sheetData sheetId="3014">
        <row r="1">
          <cell r="J1">
            <v>1.7453292519943295E-2</v>
          </cell>
        </row>
      </sheetData>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efreshError="1"/>
      <sheetData sheetId="3043" refreshError="1"/>
      <sheetData sheetId="3044" refreshError="1"/>
      <sheetData sheetId="3045" refreshError="1"/>
      <sheetData sheetId="3046" refreshError="1"/>
      <sheetData sheetId="3047" refreshError="1"/>
      <sheetData sheetId="3048">
        <row r="1">
          <cell r="J1">
            <v>1.7453292519943295E-2</v>
          </cell>
        </row>
      </sheetData>
      <sheetData sheetId="3049">
        <row r="1">
          <cell r="J1">
            <v>1.7453292519943295E-2</v>
          </cell>
        </row>
      </sheetData>
      <sheetData sheetId="3050" refreshError="1"/>
      <sheetData sheetId="3051">
        <row r="1">
          <cell r="J1">
            <v>1.7453292519943295E-2</v>
          </cell>
        </row>
      </sheetData>
      <sheetData sheetId="3052">
        <row r="1">
          <cell r="J1">
            <v>1.7453292519943295E-2</v>
          </cell>
        </row>
      </sheetData>
      <sheetData sheetId="3053" refreshError="1"/>
      <sheetData sheetId="3054" refreshError="1"/>
      <sheetData sheetId="3055" refreshError="1"/>
      <sheetData sheetId="3056" refreshError="1"/>
      <sheetData sheetId="3057">
        <row r="1">
          <cell r="J1">
            <v>1.7453292519943295E-2</v>
          </cell>
        </row>
      </sheetData>
      <sheetData sheetId="3058">
        <row r="1">
          <cell r="J1">
            <v>1.7453292519943295E-2</v>
          </cell>
        </row>
      </sheetData>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ow r="1">
          <cell r="J1">
            <v>1.7453292519943295E-2</v>
          </cell>
        </row>
      </sheetData>
      <sheetData sheetId="3068">
        <row r="1">
          <cell r="J1">
            <v>1.7453292519943295E-2</v>
          </cell>
        </row>
      </sheetData>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1">
          <cell r="J1">
            <v>1.7453292519943295E-2</v>
          </cell>
        </row>
      </sheetData>
      <sheetData sheetId="3077">
        <row r="1">
          <cell r="J1">
            <v>1.7453292519943295E-2</v>
          </cell>
        </row>
      </sheetData>
      <sheetData sheetId="3078" refreshError="1"/>
      <sheetData sheetId="3079" refreshError="1"/>
      <sheetData sheetId="3080" refreshError="1"/>
      <sheetData sheetId="3081">
        <row r="1">
          <cell r="J1">
            <v>1.7453292519943295E-2</v>
          </cell>
        </row>
      </sheetData>
      <sheetData sheetId="3082">
        <row r="1">
          <cell r="J1">
            <v>1.7453292519943295E-2</v>
          </cell>
        </row>
      </sheetData>
      <sheetData sheetId="3083" refreshError="1"/>
      <sheetData sheetId="3084" refreshError="1"/>
      <sheetData sheetId="3085" refreshError="1"/>
      <sheetData sheetId="3086">
        <row r="1">
          <cell r="J1">
            <v>1.7453292519943295E-2</v>
          </cell>
        </row>
      </sheetData>
      <sheetData sheetId="3087" refreshError="1"/>
      <sheetData sheetId="3088" refreshError="1"/>
      <sheetData sheetId="3089">
        <row r="1">
          <cell r="J1">
            <v>1.7453292519943295E-2</v>
          </cell>
        </row>
      </sheetData>
      <sheetData sheetId="3090">
        <row r="1">
          <cell r="J1">
            <v>1.7453292519943295E-2</v>
          </cell>
        </row>
      </sheetData>
      <sheetData sheetId="3091" refreshError="1"/>
      <sheetData sheetId="3092" refreshError="1"/>
      <sheetData sheetId="3093"/>
      <sheetData sheetId="3094" refreshError="1"/>
      <sheetData sheetId="3095" refreshError="1"/>
      <sheetData sheetId="3096" refreshError="1"/>
      <sheetData sheetId="3097" refreshError="1"/>
      <sheetData sheetId="3098" refreshError="1"/>
      <sheetData sheetId="3099">
        <row r="1">
          <cell r="J1">
            <v>1.7453292519943295E-2</v>
          </cell>
        </row>
      </sheetData>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ow r="1">
          <cell r="J1">
            <v>1.7453292519943295E-2</v>
          </cell>
        </row>
      </sheetData>
      <sheetData sheetId="3109">
        <row r="1">
          <cell r="J1">
            <v>1.7453292519943295E-2</v>
          </cell>
        </row>
      </sheetData>
      <sheetData sheetId="3110" refreshError="1"/>
      <sheetData sheetId="3111" refreshError="1"/>
      <sheetData sheetId="3112"/>
      <sheetData sheetId="3113" refreshError="1"/>
      <sheetData sheetId="3114" refreshError="1"/>
      <sheetData sheetId="3115" refreshError="1"/>
      <sheetData sheetId="3116">
        <row r="1">
          <cell r="J1">
            <v>1.7453292519943295E-2</v>
          </cell>
        </row>
      </sheetData>
      <sheetData sheetId="3117">
        <row r="1">
          <cell r="J1">
            <v>1.7453292519943295E-2</v>
          </cell>
        </row>
      </sheetData>
      <sheetData sheetId="3118" refreshError="1"/>
      <sheetData sheetId="3119" refreshError="1"/>
      <sheetData sheetId="3120" refreshError="1"/>
      <sheetData sheetId="3121" refreshError="1"/>
      <sheetData sheetId="3122" refreshError="1"/>
      <sheetData sheetId="3123" refreshError="1"/>
      <sheetData sheetId="3124">
        <row r="1">
          <cell r="J1">
            <v>1.7453292519943295E-2</v>
          </cell>
        </row>
      </sheetData>
      <sheetData sheetId="3125">
        <row r="1">
          <cell r="J1">
            <v>1.7453292519943295E-2</v>
          </cell>
        </row>
      </sheetData>
      <sheetData sheetId="3126" refreshError="1"/>
      <sheetData sheetId="3127" refreshError="1"/>
      <sheetData sheetId="3128" refreshError="1"/>
      <sheetData sheetId="3129">
        <row r="1">
          <cell r="J1">
            <v>1.7453292519943295E-2</v>
          </cell>
        </row>
      </sheetData>
      <sheetData sheetId="3130" refreshError="1"/>
      <sheetData sheetId="3131" refreshError="1"/>
      <sheetData sheetId="3132" refreshError="1"/>
      <sheetData sheetId="3133" refreshError="1"/>
      <sheetData sheetId="3134">
        <row r="1">
          <cell r="J1">
            <v>1.7453292519943295E-2</v>
          </cell>
        </row>
      </sheetData>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ow r="1">
          <cell r="J1">
            <v>1.7453292519943295E-2</v>
          </cell>
        </row>
      </sheetData>
      <sheetData sheetId="3144" refreshError="1"/>
      <sheetData sheetId="3145" refreshError="1"/>
      <sheetData sheetId="3146" refreshError="1"/>
      <sheetData sheetId="3147">
        <row r="1">
          <cell r="J1">
            <v>1.7453292519943295E-2</v>
          </cell>
        </row>
      </sheetData>
      <sheetData sheetId="3148" refreshError="1"/>
      <sheetData sheetId="3149" refreshError="1"/>
      <sheetData sheetId="3150" refreshError="1"/>
      <sheetData sheetId="3151" refreshError="1"/>
      <sheetData sheetId="3152">
        <row r="1">
          <cell r="J1">
            <v>1.7453292519943295E-2</v>
          </cell>
        </row>
      </sheetData>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ow r="1">
          <cell r="J1">
            <v>1.7453292519943295E-2</v>
          </cell>
        </row>
      </sheetData>
      <sheetData sheetId="3163" refreshError="1"/>
      <sheetData sheetId="3164" refreshError="1"/>
      <sheetData sheetId="3165" refreshError="1"/>
      <sheetData sheetId="3166" refreshError="1"/>
      <sheetData sheetId="3167" refreshError="1"/>
      <sheetData sheetId="3168">
        <row r="1">
          <cell r="J1">
            <v>1.7453292519943295E-2</v>
          </cell>
        </row>
      </sheetData>
      <sheetData sheetId="3169">
        <row r="1">
          <cell r="J1">
            <v>1.7453292519943295E-2</v>
          </cell>
        </row>
      </sheetData>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1">
          <cell r="J1">
            <v>1.7453292519943295E-2</v>
          </cell>
        </row>
      </sheetData>
      <sheetData sheetId="3178">
        <row r="1">
          <cell r="J1">
            <v>1.7453292519943295E-2</v>
          </cell>
        </row>
      </sheetData>
      <sheetData sheetId="3179" refreshError="1"/>
      <sheetData sheetId="3180" refreshError="1"/>
      <sheetData sheetId="3181" refreshError="1"/>
      <sheetData sheetId="3182" refreshError="1"/>
      <sheetData sheetId="3183" refreshError="1"/>
      <sheetData sheetId="3184">
        <row r="1">
          <cell r="J1">
            <v>1.7453292519943295E-2</v>
          </cell>
        </row>
      </sheetData>
      <sheetData sheetId="3185" refreshError="1"/>
      <sheetData sheetId="3186" refreshError="1"/>
      <sheetData sheetId="3187">
        <row r="1">
          <cell r="J1">
            <v>1.7453292519943295E-2</v>
          </cell>
        </row>
      </sheetData>
      <sheetData sheetId="3188" refreshError="1"/>
      <sheetData sheetId="3189" refreshError="1"/>
      <sheetData sheetId="3190">
        <row r="1">
          <cell r="J1">
            <v>1.7453292519943295E-2</v>
          </cell>
        </row>
      </sheetData>
      <sheetData sheetId="3191" refreshError="1"/>
      <sheetData sheetId="3192" refreshError="1"/>
      <sheetData sheetId="3193" refreshError="1"/>
      <sheetData sheetId="3194" refreshError="1"/>
      <sheetData sheetId="3195" refreshError="1"/>
      <sheetData sheetId="3196" refreshError="1"/>
      <sheetData sheetId="3197" refreshError="1"/>
      <sheetData sheetId="3198">
        <row r="1">
          <cell r="J1">
            <v>1.7453292519943295E-2</v>
          </cell>
        </row>
      </sheetData>
      <sheetData sheetId="3199">
        <row r="1">
          <cell r="J1">
            <v>1.7453292519943295E-2</v>
          </cell>
        </row>
      </sheetData>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J1">
            <v>1.7453292519943295E-2</v>
          </cell>
        </row>
      </sheetData>
      <sheetData sheetId="3212">
        <row r="1">
          <cell r="J1">
            <v>1.7453292519943295E-2</v>
          </cell>
        </row>
      </sheetData>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ow r="2">
          <cell r="B2">
            <v>1</v>
          </cell>
        </row>
      </sheetData>
      <sheetData sheetId="3225">
        <row r="2">
          <cell r="B2">
            <v>1</v>
          </cell>
        </row>
      </sheetData>
      <sheetData sheetId="3226">
        <row r="1">
          <cell r="J1">
            <v>1.7453292519943295E-2</v>
          </cell>
        </row>
      </sheetData>
      <sheetData sheetId="3227"/>
      <sheetData sheetId="3228"/>
      <sheetData sheetId="3229"/>
      <sheetData sheetId="3230"/>
      <sheetData sheetId="3231"/>
      <sheetData sheetId="3232"/>
      <sheetData sheetId="3233"/>
      <sheetData sheetId="3234"/>
      <sheetData sheetId="3235"/>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ow r="1">
          <cell r="J1">
            <v>1.7453292519943295E-2</v>
          </cell>
        </row>
      </sheetData>
      <sheetData sheetId="3253" refreshError="1"/>
      <sheetData sheetId="3254">
        <row r="1">
          <cell r="J1">
            <v>1.7453292519943295E-2</v>
          </cell>
        </row>
      </sheetData>
      <sheetData sheetId="3255">
        <row r="1">
          <cell r="J1">
            <v>1.7453292519943295E-2</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ow r="1">
          <cell r="J1">
            <v>1.7453292519943295E-2</v>
          </cell>
        </row>
      </sheetData>
      <sheetData sheetId="3267" refreshError="1"/>
      <sheetData sheetId="3268">
        <row r="1">
          <cell r="J1">
            <v>1.7453292519943295E-2</v>
          </cell>
        </row>
      </sheetData>
      <sheetData sheetId="3269">
        <row r="1">
          <cell r="J1">
            <v>1.7453292519943295E-2</v>
          </cell>
        </row>
      </sheetData>
      <sheetData sheetId="3270" refreshError="1"/>
      <sheetData sheetId="3271" refreshError="1"/>
      <sheetData sheetId="3272">
        <row r="1">
          <cell r="J1">
            <v>1.7453292519943295E-2</v>
          </cell>
        </row>
      </sheetData>
      <sheetData sheetId="3273">
        <row r="1">
          <cell r="J1">
            <v>1.7453292519943295E-2</v>
          </cell>
        </row>
      </sheetData>
      <sheetData sheetId="3274" refreshError="1"/>
      <sheetData sheetId="3275" refreshError="1"/>
      <sheetData sheetId="3276" refreshError="1"/>
      <sheetData sheetId="3277">
        <row r="1">
          <cell r="J1">
            <v>1.7453292519943295E-2</v>
          </cell>
        </row>
      </sheetData>
      <sheetData sheetId="3278" refreshError="1"/>
      <sheetData sheetId="3279" refreshError="1"/>
      <sheetData sheetId="3280" refreshError="1"/>
      <sheetData sheetId="3281">
        <row r="1">
          <cell r="J1">
            <v>1.7453292519943295E-2</v>
          </cell>
        </row>
      </sheetData>
      <sheetData sheetId="3282">
        <row r="1">
          <cell r="J1">
            <v>1.7453292519943295E-2</v>
          </cell>
        </row>
      </sheetData>
      <sheetData sheetId="3283" refreshError="1"/>
      <sheetData sheetId="3284" refreshError="1"/>
      <sheetData sheetId="3285" refreshError="1"/>
      <sheetData sheetId="3286">
        <row r="1">
          <cell r="J1">
            <v>1.7453292519943295E-2</v>
          </cell>
        </row>
      </sheetData>
      <sheetData sheetId="3287" refreshError="1"/>
      <sheetData sheetId="3288" refreshError="1"/>
      <sheetData sheetId="3289">
        <row r="1">
          <cell r="J1">
            <v>1.7453292519943295E-2</v>
          </cell>
        </row>
      </sheetData>
      <sheetData sheetId="3290">
        <row r="1">
          <cell r="J1">
            <v>1.7453292519943295E-2</v>
          </cell>
        </row>
      </sheetData>
      <sheetData sheetId="3291" refreshError="1"/>
      <sheetData sheetId="3292" refreshError="1"/>
      <sheetData sheetId="3293"/>
      <sheetData sheetId="3294" refreshError="1"/>
      <sheetData sheetId="3295" refreshError="1"/>
      <sheetData sheetId="3296" refreshError="1"/>
      <sheetData sheetId="3297" refreshError="1"/>
      <sheetData sheetId="3298" refreshError="1"/>
      <sheetData sheetId="3299">
        <row r="1">
          <cell r="J1">
            <v>1.7453292519943295E-2</v>
          </cell>
        </row>
      </sheetData>
      <sheetData sheetId="3300" refreshError="1"/>
      <sheetData sheetId="3301" refreshError="1"/>
      <sheetData sheetId="3302" refreshError="1"/>
      <sheetData sheetId="3303" refreshError="1"/>
      <sheetData sheetId="3304" refreshError="1"/>
      <sheetData sheetId="3305" refreshError="1"/>
      <sheetData sheetId="3306" refreshError="1"/>
      <sheetData sheetId="3307">
        <row r="1">
          <cell r="J1">
            <v>1.7453292519943295E-2</v>
          </cell>
        </row>
      </sheetData>
      <sheetData sheetId="3308">
        <row r="1">
          <cell r="J1">
            <v>1.7453292519943295E-2</v>
          </cell>
        </row>
      </sheetData>
      <sheetData sheetId="3309" refreshError="1"/>
      <sheetData sheetId="3310" refreshError="1"/>
      <sheetData sheetId="3311">
        <row r="1">
          <cell r="J1">
            <v>1.7453292519943295E-2</v>
          </cell>
        </row>
      </sheetData>
      <sheetData sheetId="3312" refreshError="1"/>
      <sheetData sheetId="3313" refreshError="1"/>
      <sheetData sheetId="3314" refreshError="1"/>
      <sheetData sheetId="3315">
        <row r="1">
          <cell r="J1">
            <v>1.7453292519943295E-2</v>
          </cell>
        </row>
      </sheetData>
      <sheetData sheetId="3316">
        <row r="1">
          <cell r="J1">
            <v>1.7453292519943295E-2</v>
          </cell>
        </row>
      </sheetData>
      <sheetData sheetId="3317" refreshError="1"/>
      <sheetData sheetId="3318" refreshError="1"/>
      <sheetData sheetId="3319" refreshError="1"/>
      <sheetData sheetId="3320" refreshError="1"/>
      <sheetData sheetId="3321" refreshError="1"/>
      <sheetData sheetId="3322" refreshError="1"/>
      <sheetData sheetId="3323">
        <row r="1">
          <cell r="J1">
            <v>1.7453292519943295E-2</v>
          </cell>
        </row>
      </sheetData>
      <sheetData sheetId="3324">
        <row r="1">
          <cell r="J1">
            <v>1.7453292519943295E-2</v>
          </cell>
        </row>
      </sheetData>
      <sheetData sheetId="3325" refreshError="1"/>
      <sheetData sheetId="3326" refreshError="1"/>
      <sheetData sheetId="3327" refreshError="1"/>
      <sheetData sheetId="3328">
        <row r="1">
          <cell r="J1">
            <v>1.7453292519943295E-2</v>
          </cell>
        </row>
      </sheetData>
      <sheetData sheetId="3329" refreshError="1"/>
      <sheetData sheetId="3330" refreshError="1"/>
      <sheetData sheetId="3331" refreshError="1"/>
      <sheetData sheetId="3332" refreshError="1"/>
      <sheetData sheetId="3333">
        <row r="1">
          <cell r="J1">
            <v>1.7453292519943295E-2</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ow r="1">
          <cell r="J1">
            <v>1.7453292519943295E-2</v>
          </cell>
        </row>
      </sheetData>
      <sheetData sheetId="3343" refreshError="1"/>
      <sheetData sheetId="3344" refreshError="1"/>
      <sheetData sheetId="3345" refreshError="1"/>
      <sheetData sheetId="3346">
        <row r="1">
          <cell r="J1">
            <v>1.7453292519943295E-2</v>
          </cell>
        </row>
      </sheetData>
      <sheetData sheetId="3347" refreshError="1"/>
      <sheetData sheetId="3348" refreshError="1"/>
      <sheetData sheetId="3349" refreshError="1"/>
      <sheetData sheetId="3350" refreshError="1"/>
      <sheetData sheetId="3351">
        <row r="1">
          <cell r="J1">
            <v>1.7453292519943295E-2</v>
          </cell>
        </row>
      </sheetData>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ow r="1">
          <cell r="J1">
            <v>1.7453292519943295E-2</v>
          </cell>
        </row>
      </sheetData>
      <sheetData sheetId="3362" refreshError="1"/>
      <sheetData sheetId="3363" refreshError="1"/>
      <sheetData sheetId="3364" refreshError="1"/>
      <sheetData sheetId="3365" refreshError="1"/>
      <sheetData sheetId="3366" refreshError="1"/>
      <sheetData sheetId="3367">
        <row r="1">
          <cell r="J1">
            <v>1.7453292519943295E-2</v>
          </cell>
        </row>
      </sheetData>
      <sheetData sheetId="3368">
        <row r="1">
          <cell r="J1">
            <v>1.7453292519943295E-2</v>
          </cell>
        </row>
      </sheetData>
      <sheetData sheetId="3369" refreshError="1"/>
      <sheetData sheetId="3370" refreshError="1"/>
      <sheetData sheetId="3371" refreshError="1"/>
      <sheetData sheetId="3372" refreshError="1"/>
      <sheetData sheetId="3373" refreshError="1"/>
      <sheetData sheetId="3374" refreshError="1"/>
      <sheetData sheetId="3375" refreshError="1"/>
      <sheetData sheetId="3376">
        <row r="1">
          <cell r="J1">
            <v>1.7453292519943295E-2</v>
          </cell>
        </row>
      </sheetData>
      <sheetData sheetId="3377">
        <row r="1">
          <cell r="J1">
            <v>1.7453292519943295E-2</v>
          </cell>
        </row>
      </sheetData>
      <sheetData sheetId="3378" refreshError="1"/>
      <sheetData sheetId="3379" refreshError="1"/>
      <sheetData sheetId="3380" refreshError="1"/>
      <sheetData sheetId="3381" refreshError="1"/>
      <sheetData sheetId="3382" refreshError="1"/>
      <sheetData sheetId="3383">
        <row r="1">
          <cell r="J1">
            <v>1.7453292519943295E-2</v>
          </cell>
        </row>
      </sheetData>
      <sheetData sheetId="3384" refreshError="1"/>
      <sheetData sheetId="3385" refreshError="1"/>
      <sheetData sheetId="3386">
        <row r="1">
          <cell r="J1">
            <v>1.7453292519943295E-2</v>
          </cell>
        </row>
      </sheetData>
      <sheetData sheetId="3387" refreshError="1"/>
      <sheetData sheetId="3388" refreshError="1"/>
      <sheetData sheetId="3389">
        <row r="1">
          <cell r="J1">
            <v>1.7453292519943295E-2</v>
          </cell>
        </row>
      </sheetData>
      <sheetData sheetId="3390" refreshError="1"/>
      <sheetData sheetId="3391" refreshError="1"/>
      <sheetData sheetId="3392" refreshError="1"/>
      <sheetData sheetId="3393" refreshError="1"/>
      <sheetData sheetId="3394"/>
      <sheetData sheetId="3395" refreshError="1"/>
      <sheetData sheetId="3396" refreshError="1"/>
      <sheetData sheetId="3397">
        <row r="1">
          <cell r="J1">
            <v>1.7453292519943295E-2</v>
          </cell>
        </row>
      </sheetData>
      <sheetData sheetId="3398">
        <row r="1">
          <cell r="J1">
            <v>1.7453292519943295E-2</v>
          </cell>
        </row>
      </sheetData>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ow r="1">
          <cell r="J1">
            <v>1.7453292519943295E-2</v>
          </cell>
        </row>
      </sheetData>
      <sheetData sheetId="3411">
        <row r="1">
          <cell r="J1">
            <v>1.7453292519943295E-2</v>
          </cell>
        </row>
      </sheetData>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sheetData sheetId="3427"/>
      <sheetData sheetId="3428"/>
      <sheetData sheetId="3429"/>
      <sheetData sheetId="3430"/>
      <sheetData sheetId="3431"/>
      <sheetData sheetId="3432"/>
      <sheetData sheetId="3433"/>
      <sheetData sheetId="3434"/>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ow r="1">
          <cell r="J1">
            <v>1.7453292519943295E-2</v>
          </cell>
        </row>
      </sheetData>
      <sheetData sheetId="3520">
        <row r="1">
          <cell r="J1">
            <v>1.7453292519943295E-2</v>
          </cell>
        </row>
      </sheetData>
      <sheetData sheetId="3521">
        <row r="1">
          <cell r="J1">
            <v>1.7453292519943295E-2</v>
          </cell>
        </row>
      </sheetData>
      <sheetData sheetId="3522" refreshError="1"/>
      <sheetData sheetId="3523" refreshError="1"/>
      <sheetData sheetId="3524">
        <row r="1">
          <cell r="J1">
            <v>1.7453292519943295E-2</v>
          </cell>
        </row>
      </sheetData>
      <sheetData sheetId="3525">
        <row r="1">
          <cell r="J1">
            <v>1.7453292519943295E-2</v>
          </cell>
        </row>
      </sheetData>
      <sheetData sheetId="3526">
        <row r="1">
          <cell r="J1">
            <v>1.7453292519943295E-2</v>
          </cell>
        </row>
      </sheetData>
      <sheetData sheetId="3527">
        <row r="1">
          <cell r="J1">
            <v>1.7453292519943295E-2</v>
          </cell>
        </row>
      </sheetData>
      <sheetData sheetId="3528">
        <row r="1">
          <cell r="J1">
            <v>1.7453292519943295E-2</v>
          </cell>
        </row>
      </sheetData>
      <sheetData sheetId="3529">
        <row r="1">
          <cell r="J1">
            <v>1.7453292519943295E-2</v>
          </cell>
        </row>
      </sheetData>
      <sheetData sheetId="3530">
        <row r="1">
          <cell r="J1">
            <v>1.7453292519943295E-2</v>
          </cell>
        </row>
      </sheetData>
      <sheetData sheetId="3531">
        <row r="1">
          <cell r="J1">
            <v>1.7453292519943295E-2</v>
          </cell>
        </row>
      </sheetData>
      <sheetData sheetId="3532">
        <row r="1">
          <cell r="J1">
            <v>1.7453292519943295E-2</v>
          </cell>
        </row>
      </sheetData>
      <sheetData sheetId="3533">
        <row r="1">
          <cell r="J1">
            <v>1.7453292519943295E-2</v>
          </cell>
        </row>
      </sheetData>
      <sheetData sheetId="3534">
        <row r="1">
          <cell r="J1">
            <v>1.7453292519943295E-2</v>
          </cell>
        </row>
      </sheetData>
      <sheetData sheetId="3535">
        <row r="1">
          <cell r="J1">
            <v>1.7453292519943295E-2</v>
          </cell>
        </row>
      </sheetData>
      <sheetData sheetId="3536">
        <row r="1">
          <cell r="J1">
            <v>1.7453292519943295E-2</v>
          </cell>
        </row>
      </sheetData>
      <sheetData sheetId="3537">
        <row r="1">
          <cell r="J1">
            <v>1.7453292519943295E-2</v>
          </cell>
        </row>
      </sheetData>
      <sheetData sheetId="3538">
        <row r="1">
          <cell r="J1">
            <v>1.7453292519943295E-2</v>
          </cell>
        </row>
      </sheetData>
      <sheetData sheetId="3539">
        <row r="1">
          <cell r="J1">
            <v>1.7453292519943295E-2</v>
          </cell>
        </row>
      </sheetData>
      <sheetData sheetId="3540">
        <row r="1">
          <cell r="J1">
            <v>1.7453292519943295E-2</v>
          </cell>
        </row>
      </sheetData>
      <sheetData sheetId="3541">
        <row r="1">
          <cell r="J1">
            <v>1.7453292519943295E-2</v>
          </cell>
        </row>
      </sheetData>
      <sheetData sheetId="3542">
        <row r="1">
          <cell r="J1">
            <v>1.7453292519943295E-2</v>
          </cell>
        </row>
      </sheetData>
      <sheetData sheetId="3543">
        <row r="1">
          <cell r="J1">
            <v>1.7453292519943295E-2</v>
          </cell>
        </row>
      </sheetData>
      <sheetData sheetId="3544">
        <row r="1">
          <cell r="J1">
            <v>1.7453292519943295E-2</v>
          </cell>
        </row>
      </sheetData>
      <sheetData sheetId="3545">
        <row r="1">
          <cell r="J1">
            <v>1.7453292519943295E-2</v>
          </cell>
        </row>
      </sheetData>
      <sheetData sheetId="3546">
        <row r="1">
          <cell r="J1">
            <v>1.7453292519943295E-2</v>
          </cell>
        </row>
      </sheetData>
      <sheetData sheetId="3547">
        <row r="1">
          <cell r="J1">
            <v>1.7453292519943295E-2</v>
          </cell>
        </row>
      </sheetData>
      <sheetData sheetId="3548">
        <row r="1">
          <cell r="J1">
            <v>1.7453292519943295E-2</v>
          </cell>
        </row>
      </sheetData>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ow r="1">
          <cell r="J1">
            <v>1.7453292519943295E-2</v>
          </cell>
        </row>
      </sheetData>
      <sheetData sheetId="3560">
        <row r="1">
          <cell r="J1">
            <v>1.7453292519943295E-2</v>
          </cell>
        </row>
      </sheetData>
      <sheetData sheetId="3561">
        <row r="1">
          <cell r="J1">
            <v>1.7453292519943295E-2</v>
          </cell>
        </row>
      </sheetData>
      <sheetData sheetId="3562" refreshError="1"/>
      <sheetData sheetId="3563" refreshError="1"/>
      <sheetData sheetId="3564" refreshError="1"/>
      <sheetData sheetId="3565" refreshError="1"/>
      <sheetData sheetId="3566" refreshError="1"/>
      <sheetData sheetId="3567">
        <row r="1">
          <cell r="J1">
            <v>1.7453292519943295E-2</v>
          </cell>
        </row>
      </sheetData>
      <sheetData sheetId="3568" refreshError="1"/>
      <sheetData sheetId="3569" refreshError="1"/>
      <sheetData sheetId="3570" refreshError="1"/>
      <sheetData sheetId="3571" refreshError="1"/>
      <sheetData sheetId="3572" refreshError="1"/>
      <sheetData sheetId="3573">
        <row r="1">
          <cell r="J1">
            <v>1.7453292519943295E-2</v>
          </cell>
        </row>
      </sheetData>
      <sheetData sheetId="3574">
        <row r="1">
          <cell r="J1">
            <v>1.7453292519943295E-2</v>
          </cell>
        </row>
      </sheetData>
      <sheetData sheetId="3575">
        <row r="1">
          <cell r="J1">
            <v>1.7453292519943295E-2</v>
          </cell>
        </row>
      </sheetData>
      <sheetData sheetId="3576">
        <row r="1">
          <cell r="J1">
            <v>1.7453292519943295E-2</v>
          </cell>
        </row>
      </sheetData>
      <sheetData sheetId="3577">
        <row r="1">
          <cell r="J1">
            <v>1.7453292519943295E-2</v>
          </cell>
        </row>
      </sheetData>
      <sheetData sheetId="3578">
        <row r="1">
          <cell r="J1">
            <v>1.7453292519943295E-2</v>
          </cell>
        </row>
      </sheetData>
      <sheetData sheetId="3579">
        <row r="1">
          <cell r="J1">
            <v>1.7453292519943295E-2</v>
          </cell>
        </row>
      </sheetData>
      <sheetData sheetId="3580">
        <row r="1">
          <cell r="J1">
            <v>1.7453292519943295E-2</v>
          </cell>
        </row>
      </sheetData>
      <sheetData sheetId="3581">
        <row r="1">
          <cell r="J1">
            <v>1.7453292519943295E-2</v>
          </cell>
        </row>
      </sheetData>
      <sheetData sheetId="3582">
        <row r="1">
          <cell r="J1">
            <v>1.7453292519943295E-2</v>
          </cell>
        </row>
      </sheetData>
      <sheetData sheetId="3583">
        <row r="1">
          <cell r="J1">
            <v>1.7453292519943295E-2</v>
          </cell>
        </row>
      </sheetData>
      <sheetData sheetId="3584">
        <row r="1">
          <cell r="J1">
            <v>1.7453292519943295E-2</v>
          </cell>
        </row>
      </sheetData>
      <sheetData sheetId="3585">
        <row r="1">
          <cell r="J1">
            <v>1.7453292519943295E-2</v>
          </cell>
        </row>
      </sheetData>
      <sheetData sheetId="3586">
        <row r="1">
          <cell r="J1">
            <v>1.7453292519943295E-2</v>
          </cell>
        </row>
      </sheetData>
      <sheetData sheetId="3587">
        <row r="1">
          <cell r="J1">
            <v>1.7453292519943295E-2</v>
          </cell>
        </row>
      </sheetData>
      <sheetData sheetId="3588">
        <row r="1">
          <cell r="J1">
            <v>1.7453292519943295E-2</v>
          </cell>
        </row>
      </sheetData>
      <sheetData sheetId="3589">
        <row r="1">
          <cell r="J1">
            <v>1.7453292519943295E-2</v>
          </cell>
        </row>
      </sheetData>
      <sheetData sheetId="3590">
        <row r="1">
          <cell r="J1">
            <v>1.7453292519943295E-2</v>
          </cell>
        </row>
      </sheetData>
      <sheetData sheetId="3591">
        <row r="1">
          <cell r="J1">
            <v>1.7453292519943295E-2</v>
          </cell>
        </row>
      </sheetData>
      <sheetData sheetId="3592">
        <row r="1">
          <cell r="J1">
            <v>1.7453292519943295E-2</v>
          </cell>
        </row>
      </sheetData>
      <sheetData sheetId="3593">
        <row r="1">
          <cell r="J1">
            <v>1.7453292519943295E-2</v>
          </cell>
        </row>
      </sheetData>
      <sheetData sheetId="3594">
        <row r="1">
          <cell r="J1">
            <v>1.7453292519943295E-2</v>
          </cell>
        </row>
      </sheetData>
      <sheetData sheetId="3595">
        <row r="1">
          <cell r="J1">
            <v>1.7453292519943295E-2</v>
          </cell>
        </row>
      </sheetData>
      <sheetData sheetId="3596">
        <row r="1">
          <cell r="J1">
            <v>1.7453292519943295E-2</v>
          </cell>
        </row>
      </sheetData>
      <sheetData sheetId="3597">
        <row r="1">
          <cell r="J1">
            <v>1.7453292519943295E-2</v>
          </cell>
        </row>
      </sheetData>
      <sheetData sheetId="3598">
        <row r="1">
          <cell r="J1">
            <v>1.7453292519943295E-2</v>
          </cell>
        </row>
      </sheetData>
      <sheetData sheetId="3599">
        <row r="1">
          <cell r="J1">
            <v>1.7453292519943295E-2</v>
          </cell>
        </row>
      </sheetData>
      <sheetData sheetId="3600">
        <row r="1">
          <cell r="J1">
            <v>1.7453292519943295E-2</v>
          </cell>
        </row>
      </sheetData>
      <sheetData sheetId="3601">
        <row r="1">
          <cell r="J1">
            <v>1.7453292519943295E-2</v>
          </cell>
        </row>
      </sheetData>
      <sheetData sheetId="3602">
        <row r="1">
          <cell r="J1">
            <v>1.7453292519943295E-2</v>
          </cell>
        </row>
      </sheetData>
      <sheetData sheetId="3603">
        <row r="1">
          <cell r="J1">
            <v>1.7453292519943295E-2</v>
          </cell>
        </row>
      </sheetData>
      <sheetData sheetId="3604">
        <row r="1">
          <cell r="J1">
            <v>1.7453292519943295E-2</v>
          </cell>
        </row>
      </sheetData>
      <sheetData sheetId="3605">
        <row r="1">
          <cell r="J1">
            <v>1.7453292519943295E-2</v>
          </cell>
        </row>
      </sheetData>
      <sheetData sheetId="3606">
        <row r="1">
          <cell r="J1">
            <v>1.7453292519943295E-2</v>
          </cell>
        </row>
      </sheetData>
      <sheetData sheetId="3607">
        <row r="1">
          <cell r="J1">
            <v>1.7453292519943295E-2</v>
          </cell>
        </row>
      </sheetData>
      <sheetData sheetId="3608">
        <row r="1">
          <cell r="J1">
            <v>1.7453292519943295E-2</v>
          </cell>
        </row>
      </sheetData>
      <sheetData sheetId="3609">
        <row r="1">
          <cell r="J1">
            <v>1.7453292519943295E-2</v>
          </cell>
        </row>
      </sheetData>
      <sheetData sheetId="3610">
        <row r="1">
          <cell r="J1">
            <v>1.7453292519943295E-2</v>
          </cell>
        </row>
      </sheetData>
      <sheetData sheetId="3611">
        <row r="1">
          <cell r="J1">
            <v>1.7453292519943295E-2</v>
          </cell>
        </row>
      </sheetData>
      <sheetData sheetId="3612">
        <row r="1">
          <cell r="J1">
            <v>1.7453292519943295E-2</v>
          </cell>
        </row>
      </sheetData>
      <sheetData sheetId="3613">
        <row r="1">
          <cell r="J1">
            <v>1.7453292519943295E-2</v>
          </cell>
        </row>
      </sheetData>
      <sheetData sheetId="3614">
        <row r="1">
          <cell r="J1">
            <v>1.7453292519943295E-2</v>
          </cell>
        </row>
      </sheetData>
      <sheetData sheetId="3615">
        <row r="1">
          <cell r="J1">
            <v>1.7453292519943295E-2</v>
          </cell>
        </row>
      </sheetData>
      <sheetData sheetId="3616">
        <row r="1">
          <cell r="J1">
            <v>1.7453292519943295E-2</v>
          </cell>
        </row>
      </sheetData>
      <sheetData sheetId="3617">
        <row r="1">
          <cell r="J1">
            <v>1.7453292519943295E-2</v>
          </cell>
        </row>
      </sheetData>
      <sheetData sheetId="3618">
        <row r="1">
          <cell r="J1">
            <v>1.7453292519943295E-2</v>
          </cell>
        </row>
      </sheetData>
      <sheetData sheetId="3619">
        <row r="1">
          <cell r="J1">
            <v>1.7453292519943295E-2</v>
          </cell>
        </row>
      </sheetData>
      <sheetData sheetId="3620">
        <row r="1">
          <cell r="J1">
            <v>1.7453292519943295E-2</v>
          </cell>
        </row>
      </sheetData>
      <sheetData sheetId="3621">
        <row r="1">
          <cell r="J1">
            <v>1.7453292519943295E-2</v>
          </cell>
        </row>
      </sheetData>
      <sheetData sheetId="3622">
        <row r="1">
          <cell r="J1">
            <v>1.7453292519943295E-2</v>
          </cell>
        </row>
      </sheetData>
      <sheetData sheetId="3623">
        <row r="1">
          <cell r="J1">
            <v>1.7453292519943295E-2</v>
          </cell>
        </row>
      </sheetData>
      <sheetData sheetId="3624">
        <row r="1">
          <cell r="J1">
            <v>1.7453292519943295E-2</v>
          </cell>
        </row>
      </sheetData>
      <sheetData sheetId="3625">
        <row r="1">
          <cell r="J1">
            <v>1.7453292519943295E-2</v>
          </cell>
        </row>
      </sheetData>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ow r="1">
          <cell r="J1">
            <v>1.7453292519943295E-2</v>
          </cell>
        </row>
      </sheetData>
      <sheetData sheetId="4011">
        <row r="1">
          <cell r="J1">
            <v>1.7453292519943295E-2</v>
          </cell>
        </row>
      </sheetData>
      <sheetData sheetId="4012">
        <row r="1">
          <cell r="J1">
            <v>1.7453292519943295E-2</v>
          </cell>
        </row>
      </sheetData>
      <sheetData sheetId="4013">
        <row r="1">
          <cell r="J1">
            <v>1.7453292519943295E-2</v>
          </cell>
        </row>
      </sheetData>
      <sheetData sheetId="4014">
        <row r="1">
          <cell r="J1">
            <v>1.7453292519943295E-2</v>
          </cell>
        </row>
      </sheetData>
      <sheetData sheetId="4015">
        <row r="1">
          <cell r="J1">
            <v>1.7453292519943295E-2</v>
          </cell>
        </row>
      </sheetData>
      <sheetData sheetId="4016">
        <row r="1">
          <cell r="J1">
            <v>1.7453292519943295E-2</v>
          </cell>
        </row>
      </sheetData>
      <sheetData sheetId="4017">
        <row r="1">
          <cell r="J1">
            <v>1.7453292519943295E-2</v>
          </cell>
        </row>
      </sheetData>
      <sheetData sheetId="4018">
        <row r="1">
          <cell r="J1">
            <v>1.7453292519943295E-2</v>
          </cell>
        </row>
      </sheetData>
      <sheetData sheetId="4019">
        <row r="1">
          <cell r="J1">
            <v>1.7453292519943295E-2</v>
          </cell>
        </row>
      </sheetData>
      <sheetData sheetId="4020">
        <row r="1">
          <cell r="J1">
            <v>1.7453292519943295E-2</v>
          </cell>
        </row>
      </sheetData>
      <sheetData sheetId="4021">
        <row r="1">
          <cell r="J1">
            <v>1.7453292519943295E-2</v>
          </cell>
        </row>
      </sheetData>
      <sheetData sheetId="4022">
        <row r="1">
          <cell r="J1">
            <v>1.7453292519943295E-2</v>
          </cell>
        </row>
      </sheetData>
      <sheetData sheetId="4023">
        <row r="1">
          <cell r="J1">
            <v>1.7453292519943295E-2</v>
          </cell>
        </row>
      </sheetData>
      <sheetData sheetId="4024">
        <row r="1">
          <cell r="J1">
            <v>1.7453292519943295E-2</v>
          </cell>
        </row>
      </sheetData>
      <sheetData sheetId="4025">
        <row r="1">
          <cell r="J1">
            <v>1.7453292519943295E-2</v>
          </cell>
        </row>
      </sheetData>
      <sheetData sheetId="4026">
        <row r="1">
          <cell r="J1">
            <v>1.7453292519943295E-2</v>
          </cell>
        </row>
      </sheetData>
      <sheetData sheetId="4027">
        <row r="1">
          <cell r="J1">
            <v>1.7453292519943295E-2</v>
          </cell>
        </row>
      </sheetData>
      <sheetData sheetId="4028">
        <row r="1">
          <cell r="J1">
            <v>1.7453292519943295E-2</v>
          </cell>
        </row>
      </sheetData>
      <sheetData sheetId="4029">
        <row r="1">
          <cell r="J1">
            <v>1.7453292519943295E-2</v>
          </cell>
        </row>
      </sheetData>
      <sheetData sheetId="4030">
        <row r="1">
          <cell r="J1">
            <v>1.7453292519943295E-2</v>
          </cell>
        </row>
      </sheetData>
      <sheetData sheetId="4031">
        <row r="1">
          <cell r="J1">
            <v>1.7453292519943295E-2</v>
          </cell>
        </row>
      </sheetData>
      <sheetData sheetId="4032">
        <row r="1">
          <cell r="J1">
            <v>1.7453292519943295E-2</v>
          </cell>
        </row>
      </sheetData>
      <sheetData sheetId="4033">
        <row r="1">
          <cell r="J1">
            <v>1.7453292519943295E-2</v>
          </cell>
        </row>
      </sheetData>
      <sheetData sheetId="4034">
        <row r="1">
          <cell r="J1">
            <v>1.7453292519943295E-2</v>
          </cell>
        </row>
      </sheetData>
      <sheetData sheetId="4035">
        <row r="1">
          <cell r="J1">
            <v>1.7453292519943295E-2</v>
          </cell>
        </row>
      </sheetData>
      <sheetData sheetId="4036">
        <row r="1">
          <cell r="J1">
            <v>1.7453292519943295E-2</v>
          </cell>
        </row>
      </sheetData>
      <sheetData sheetId="4037">
        <row r="1">
          <cell r="J1">
            <v>1.7453292519943295E-2</v>
          </cell>
        </row>
      </sheetData>
      <sheetData sheetId="4038">
        <row r="1">
          <cell r="J1">
            <v>1.7453292519943295E-2</v>
          </cell>
        </row>
      </sheetData>
      <sheetData sheetId="4039">
        <row r="1">
          <cell r="J1">
            <v>1.7453292519943295E-2</v>
          </cell>
        </row>
      </sheetData>
      <sheetData sheetId="4040">
        <row r="1">
          <cell r="J1">
            <v>1.7453292519943295E-2</v>
          </cell>
        </row>
      </sheetData>
      <sheetData sheetId="4041">
        <row r="1">
          <cell r="J1">
            <v>1.7453292519943295E-2</v>
          </cell>
        </row>
      </sheetData>
      <sheetData sheetId="4042">
        <row r="1">
          <cell r="J1">
            <v>1.7453292519943295E-2</v>
          </cell>
        </row>
      </sheetData>
      <sheetData sheetId="4043">
        <row r="1">
          <cell r="J1">
            <v>1.7453292519943295E-2</v>
          </cell>
        </row>
      </sheetData>
      <sheetData sheetId="4044">
        <row r="1">
          <cell r="J1">
            <v>1.7453292519943295E-2</v>
          </cell>
        </row>
      </sheetData>
      <sheetData sheetId="4045">
        <row r="1">
          <cell r="J1">
            <v>1.7453292519943295E-2</v>
          </cell>
        </row>
      </sheetData>
      <sheetData sheetId="4046">
        <row r="1">
          <cell r="J1">
            <v>1.7453292519943295E-2</v>
          </cell>
        </row>
      </sheetData>
      <sheetData sheetId="4047">
        <row r="1">
          <cell r="J1">
            <v>1.7453292519943295E-2</v>
          </cell>
        </row>
      </sheetData>
      <sheetData sheetId="4048">
        <row r="1">
          <cell r="J1">
            <v>1.7453292519943295E-2</v>
          </cell>
        </row>
      </sheetData>
      <sheetData sheetId="4049">
        <row r="1">
          <cell r="J1">
            <v>1.7453292519943295E-2</v>
          </cell>
        </row>
      </sheetData>
      <sheetData sheetId="4050">
        <row r="1">
          <cell r="J1">
            <v>1.7453292519943295E-2</v>
          </cell>
        </row>
      </sheetData>
      <sheetData sheetId="4051">
        <row r="1">
          <cell r="J1">
            <v>1.7453292519943295E-2</v>
          </cell>
        </row>
      </sheetData>
      <sheetData sheetId="4052">
        <row r="1">
          <cell r="J1">
            <v>1.7453292519943295E-2</v>
          </cell>
        </row>
      </sheetData>
      <sheetData sheetId="4053">
        <row r="1">
          <cell r="J1">
            <v>1.7453292519943295E-2</v>
          </cell>
        </row>
      </sheetData>
      <sheetData sheetId="4054">
        <row r="1">
          <cell r="J1">
            <v>1.7453292519943295E-2</v>
          </cell>
        </row>
      </sheetData>
      <sheetData sheetId="4055">
        <row r="1">
          <cell r="J1">
            <v>1.7453292519943295E-2</v>
          </cell>
        </row>
      </sheetData>
      <sheetData sheetId="4056">
        <row r="1">
          <cell r="J1">
            <v>1.7453292519943295E-2</v>
          </cell>
        </row>
      </sheetData>
      <sheetData sheetId="4057">
        <row r="1">
          <cell r="J1">
            <v>1.7453292519943295E-2</v>
          </cell>
        </row>
      </sheetData>
      <sheetData sheetId="4058">
        <row r="1">
          <cell r="J1">
            <v>1.7453292519943295E-2</v>
          </cell>
        </row>
      </sheetData>
      <sheetData sheetId="4059">
        <row r="1">
          <cell r="J1">
            <v>1.7453292519943295E-2</v>
          </cell>
        </row>
      </sheetData>
      <sheetData sheetId="4060">
        <row r="1">
          <cell r="J1">
            <v>1.7453292519943295E-2</v>
          </cell>
        </row>
      </sheetData>
      <sheetData sheetId="4061">
        <row r="1">
          <cell r="J1">
            <v>1.7453292519943295E-2</v>
          </cell>
        </row>
      </sheetData>
      <sheetData sheetId="4062">
        <row r="1">
          <cell r="J1">
            <v>1.7453292519943295E-2</v>
          </cell>
        </row>
      </sheetData>
      <sheetData sheetId="4063">
        <row r="1">
          <cell r="J1">
            <v>1.7453292519943295E-2</v>
          </cell>
        </row>
      </sheetData>
      <sheetData sheetId="4064">
        <row r="1">
          <cell r="J1">
            <v>1.7453292519943295E-2</v>
          </cell>
        </row>
      </sheetData>
      <sheetData sheetId="4065">
        <row r="1">
          <cell r="J1">
            <v>1.7453292519943295E-2</v>
          </cell>
        </row>
      </sheetData>
      <sheetData sheetId="4066">
        <row r="1">
          <cell r="J1">
            <v>1.7453292519943295E-2</v>
          </cell>
        </row>
      </sheetData>
      <sheetData sheetId="4067">
        <row r="1">
          <cell r="J1">
            <v>1.7453292519943295E-2</v>
          </cell>
        </row>
      </sheetData>
      <sheetData sheetId="4068">
        <row r="1">
          <cell r="J1">
            <v>1.7453292519943295E-2</v>
          </cell>
        </row>
      </sheetData>
      <sheetData sheetId="4069">
        <row r="1">
          <cell r="J1">
            <v>1.7453292519943295E-2</v>
          </cell>
        </row>
      </sheetData>
      <sheetData sheetId="4070">
        <row r="1">
          <cell r="J1">
            <v>1.7453292519943295E-2</v>
          </cell>
        </row>
      </sheetData>
      <sheetData sheetId="4071">
        <row r="1">
          <cell r="J1">
            <v>1.7453292519943295E-2</v>
          </cell>
        </row>
      </sheetData>
      <sheetData sheetId="4072">
        <row r="1">
          <cell r="J1">
            <v>1.7453292519943295E-2</v>
          </cell>
        </row>
      </sheetData>
      <sheetData sheetId="4073">
        <row r="1">
          <cell r="J1">
            <v>1.7453292519943295E-2</v>
          </cell>
        </row>
      </sheetData>
      <sheetData sheetId="4074">
        <row r="1">
          <cell r="J1">
            <v>1.7453292519943295E-2</v>
          </cell>
        </row>
      </sheetData>
      <sheetData sheetId="4075">
        <row r="1">
          <cell r="J1">
            <v>1.7453292519943295E-2</v>
          </cell>
        </row>
      </sheetData>
      <sheetData sheetId="4076">
        <row r="1">
          <cell r="J1">
            <v>1.7453292519943295E-2</v>
          </cell>
        </row>
      </sheetData>
      <sheetData sheetId="4077">
        <row r="1">
          <cell r="J1">
            <v>1.7453292519943295E-2</v>
          </cell>
        </row>
      </sheetData>
      <sheetData sheetId="4078">
        <row r="1">
          <cell r="J1">
            <v>1.7453292519943295E-2</v>
          </cell>
        </row>
      </sheetData>
      <sheetData sheetId="4079">
        <row r="1">
          <cell r="J1">
            <v>1.7453292519943295E-2</v>
          </cell>
        </row>
      </sheetData>
      <sheetData sheetId="4080">
        <row r="1">
          <cell r="J1">
            <v>1.7453292519943295E-2</v>
          </cell>
        </row>
      </sheetData>
      <sheetData sheetId="4081">
        <row r="1">
          <cell r="J1">
            <v>1.7453292519943295E-2</v>
          </cell>
        </row>
      </sheetData>
      <sheetData sheetId="4082">
        <row r="1">
          <cell r="J1">
            <v>1.7453292519943295E-2</v>
          </cell>
        </row>
      </sheetData>
      <sheetData sheetId="4083">
        <row r="1">
          <cell r="J1">
            <v>1.7453292519943295E-2</v>
          </cell>
        </row>
      </sheetData>
      <sheetData sheetId="4084">
        <row r="1">
          <cell r="J1">
            <v>1.7453292519943295E-2</v>
          </cell>
        </row>
      </sheetData>
      <sheetData sheetId="4085">
        <row r="1">
          <cell r="J1">
            <v>1.7453292519943295E-2</v>
          </cell>
        </row>
      </sheetData>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row r="2">
          <cell r="B2">
            <v>1</v>
          </cell>
        </row>
      </sheetData>
      <sheetData sheetId="4266">
        <row r="2">
          <cell r="B2">
            <v>1</v>
          </cell>
        </row>
      </sheetData>
      <sheetData sheetId="4267">
        <row r="2">
          <cell r="B2">
            <v>1</v>
          </cell>
        </row>
      </sheetData>
      <sheetData sheetId="4268">
        <row r="1">
          <cell r="J1">
            <v>1.7453292519943295E-2</v>
          </cell>
        </row>
      </sheetData>
      <sheetData sheetId="4269">
        <row r="1">
          <cell r="J1">
            <v>1.7453292519943295E-2</v>
          </cell>
        </row>
      </sheetData>
      <sheetData sheetId="4270"/>
      <sheetData sheetId="4271"/>
      <sheetData sheetId="4272">
        <row r="2">
          <cell r="B2">
            <v>1</v>
          </cell>
        </row>
      </sheetData>
      <sheetData sheetId="4273">
        <row r="2">
          <cell r="B2">
            <v>1</v>
          </cell>
        </row>
      </sheetData>
      <sheetData sheetId="4274">
        <row r="2">
          <cell r="B2">
            <v>1</v>
          </cell>
        </row>
      </sheetData>
      <sheetData sheetId="4275">
        <row r="1">
          <cell r="J1">
            <v>1.7453292519943295E-2</v>
          </cell>
        </row>
      </sheetData>
      <sheetData sheetId="4276">
        <row r="1">
          <cell r="J1">
            <v>1.7453292519943295E-2</v>
          </cell>
        </row>
      </sheetData>
      <sheetData sheetId="4277">
        <row r="1">
          <cell r="J1">
            <v>1.7453292519943295E-2</v>
          </cell>
        </row>
      </sheetData>
      <sheetData sheetId="4278">
        <row r="1">
          <cell r="J1">
            <v>1.7453292519943295E-2</v>
          </cell>
        </row>
      </sheetData>
      <sheetData sheetId="4279">
        <row r="1">
          <cell r="J1">
            <v>1.7453292519943295E-2</v>
          </cell>
        </row>
      </sheetData>
      <sheetData sheetId="4280">
        <row r="1">
          <cell r="J1">
            <v>1.7453292519943295E-2</v>
          </cell>
        </row>
      </sheetData>
      <sheetData sheetId="4281">
        <row r="2">
          <cell r="B2">
            <v>1</v>
          </cell>
        </row>
      </sheetData>
      <sheetData sheetId="4282">
        <row r="1">
          <cell r="J1">
            <v>1.7453292519943295E-2</v>
          </cell>
        </row>
      </sheetData>
      <sheetData sheetId="4283">
        <row r="1">
          <cell r="J1">
            <v>1.7453292519943295E-2</v>
          </cell>
        </row>
      </sheetData>
      <sheetData sheetId="4284">
        <row r="1">
          <cell r="J1">
            <v>1.7453292519943295E-2</v>
          </cell>
        </row>
      </sheetData>
      <sheetData sheetId="4285">
        <row r="1">
          <cell r="J1">
            <v>1.7453292519943295E-2</v>
          </cell>
        </row>
      </sheetData>
      <sheetData sheetId="4286">
        <row r="1">
          <cell r="J1">
            <v>1.7453292519943295E-2</v>
          </cell>
        </row>
      </sheetData>
      <sheetData sheetId="4287">
        <row r="1">
          <cell r="J1">
            <v>1.7453292519943295E-2</v>
          </cell>
        </row>
      </sheetData>
      <sheetData sheetId="4288">
        <row r="1">
          <cell r="J1">
            <v>1.7453292519943295E-2</v>
          </cell>
        </row>
      </sheetData>
      <sheetData sheetId="4289">
        <row r="1">
          <cell r="J1">
            <v>1.7453292519943295E-2</v>
          </cell>
        </row>
      </sheetData>
      <sheetData sheetId="4290">
        <row r="1">
          <cell r="J1">
            <v>1.7453292519943295E-2</v>
          </cell>
        </row>
      </sheetData>
      <sheetData sheetId="4291">
        <row r="1">
          <cell r="J1">
            <v>1.7453292519943295E-2</v>
          </cell>
        </row>
      </sheetData>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ow r="1">
          <cell r="J1">
            <v>1.7453292519943295E-2</v>
          </cell>
        </row>
      </sheetData>
      <sheetData sheetId="4297">
        <row r="1">
          <cell r="J1">
            <v>1.7453292519943295E-2</v>
          </cell>
        </row>
      </sheetData>
      <sheetData sheetId="4298">
        <row r="1">
          <cell r="J1">
            <v>1.7453292519943295E-2</v>
          </cell>
        </row>
      </sheetData>
      <sheetData sheetId="4299">
        <row r="1">
          <cell r="J1">
            <v>1.7453292519943295E-2</v>
          </cell>
        </row>
      </sheetData>
      <sheetData sheetId="4300">
        <row r="1">
          <cell r="J1">
            <v>1.7453292519943295E-2</v>
          </cell>
        </row>
      </sheetData>
      <sheetData sheetId="4301">
        <row r="1">
          <cell r="J1">
            <v>1.7453292519943295E-2</v>
          </cell>
        </row>
      </sheetData>
      <sheetData sheetId="4302">
        <row r="1">
          <cell r="J1">
            <v>1.7453292519943295E-2</v>
          </cell>
        </row>
      </sheetData>
      <sheetData sheetId="4303">
        <row r="1">
          <cell r="J1">
            <v>1.7453292519943295E-2</v>
          </cell>
        </row>
      </sheetData>
      <sheetData sheetId="4304">
        <row r="1">
          <cell r="J1">
            <v>1.7453292519943295E-2</v>
          </cell>
        </row>
      </sheetData>
      <sheetData sheetId="4305">
        <row r="1">
          <cell r="J1">
            <v>1.7453292519943295E-2</v>
          </cell>
        </row>
      </sheetData>
      <sheetData sheetId="4306">
        <row r="1">
          <cell r="J1">
            <v>1.7453292519943295E-2</v>
          </cell>
        </row>
      </sheetData>
      <sheetData sheetId="4307">
        <row r="1">
          <cell r="J1">
            <v>1.7453292519943295E-2</v>
          </cell>
        </row>
      </sheetData>
      <sheetData sheetId="4308">
        <row r="1">
          <cell r="J1">
            <v>1.7453292519943295E-2</v>
          </cell>
        </row>
      </sheetData>
      <sheetData sheetId="4309">
        <row r="1">
          <cell r="J1">
            <v>1.7453292519943295E-2</v>
          </cell>
        </row>
      </sheetData>
      <sheetData sheetId="4310">
        <row r="1">
          <cell r="J1">
            <v>1.7453292519943295E-2</v>
          </cell>
        </row>
      </sheetData>
      <sheetData sheetId="4311">
        <row r="1">
          <cell r="J1">
            <v>1.7453292519943295E-2</v>
          </cell>
        </row>
      </sheetData>
      <sheetData sheetId="4312">
        <row r="1">
          <cell r="J1">
            <v>1.7453292519943295E-2</v>
          </cell>
        </row>
      </sheetData>
      <sheetData sheetId="4313">
        <row r="1">
          <cell r="J1">
            <v>1.7453292519943295E-2</v>
          </cell>
        </row>
      </sheetData>
      <sheetData sheetId="4314">
        <row r="1">
          <cell r="J1">
            <v>1.7453292519943295E-2</v>
          </cell>
        </row>
      </sheetData>
      <sheetData sheetId="4315">
        <row r="1">
          <cell r="J1">
            <v>1.7453292519943295E-2</v>
          </cell>
        </row>
      </sheetData>
      <sheetData sheetId="4316">
        <row r="1">
          <cell r="J1">
            <v>1.7453292519943295E-2</v>
          </cell>
        </row>
      </sheetData>
      <sheetData sheetId="4317">
        <row r="1">
          <cell r="J1">
            <v>1.7453292519943295E-2</v>
          </cell>
        </row>
      </sheetData>
      <sheetData sheetId="4318">
        <row r="1">
          <cell r="J1">
            <v>1.7453292519943295E-2</v>
          </cell>
        </row>
      </sheetData>
      <sheetData sheetId="4319">
        <row r="1">
          <cell r="J1">
            <v>1.7453292519943295E-2</v>
          </cell>
        </row>
      </sheetData>
      <sheetData sheetId="4320">
        <row r="1">
          <cell r="J1">
            <v>1.7453292519943295E-2</v>
          </cell>
        </row>
      </sheetData>
      <sheetData sheetId="4321">
        <row r="1">
          <cell r="J1">
            <v>1.7453292519943295E-2</v>
          </cell>
        </row>
      </sheetData>
      <sheetData sheetId="4322">
        <row r="1">
          <cell r="J1">
            <v>1.7453292519943295E-2</v>
          </cell>
        </row>
      </sheetData>
      <sheetData sheetId="4323">
        <row r="1">
          <cell r="J1">
            <v>1.7453292519943295E-2</v>
          </cell>
        </row>
      </sheetData>
      <sheetData sheetId="4324">
        <row r="1">
          <cell r="J1">
            <v>1.7453292519943295E-2</v>
          </cell>
        </row>
      </sheetData>
      <sheetData sheetId="4325">
        <row r="1">
          <cell r="J1">
            <v>1.7453292519943295E-2</v>
          </cell>
        </row>
      </sheetData>
      <sheetData sheetId="4326">
        <row r="1">
          <cell r="J1">
            <v>1.7453292519943295E-2</v>
          </cell>
        </row>
      </sheetData>
      <sheetData sheetId="4327">
        <row r="1">
          <cell r="J1">
            <v>1.7453292519943295E-2</v>
          </cell>
        </row>
      </sheetData>
      <sheetData sheetId="4328">
        <row r="1">
          <cell r="J1">
            <v>1.7453292519943295E-2</v>
          </cell>
        </row>
      </sheetData>
      <sheetData sheetId="4329">
        <row r="1">
          <cell r="J1">
            <v>1.7453292519943295E-2</v>
          </cell>
        </row>
      </sheetData>
      <sheetData sheetId="4330">
        <row r="1">
          <cell r="J1">
            <v>1.7453292519943295E-2</v>
          </cell>
        </row>
      </sheetData>
      <sheetData sheetId="4331">
        <row r="1">
          <cell r="J1">
            <v>1.7453292519943295E-2</v>
          </cell>
        </row>
      </sheetData>
      <sheetData sheetId="4332">
        <row r="1">
          <cell r="J1">
            <v>1.7453292519943295E-2</v>
          </cell>
        </row>
      </sheetData>
      <sheetData sheetId="4333">
        <row r="1">
          <cell r="J1">
            <v>1.7453292519943295E-2</v>
          </cell>
        </row>
      </sheetData>
      <sheetData sheetId="4334">
        <row r="1">
          <cell r="J1">
            <v>1.7453292519943295E-2</v>
          </cell>
        </row>
      </sheetData>
      <sheetData sheetId="4335">
        <row r="1">
          <cell r="J1">
            <v>1.7453292519943295E-2</v>
          </cell>
        </row>
      </sheetData>
      <sheetData sheetId="4336">
        <row r="1">
          <cell r="J1">
            <v>1.7453292519943295E-2</v>
          </cell>
        </row>
      </sheetData>
      <sheetData sheetId="4337">
        <row r="1">
          <cell r="J1">
            <v>1.7453292519943295E-2</v>
          </cell>
        </row>
      </sheetData>
      <sheetData sheetId="4338">
        <row r="1">
          <cell r="J1">
            <v>1.7453292519943295E-2</v>
          </cell>
        </row>
      </sheetData>
      <sheetData sheetId="4339">
        <row r="1">
          <cell r="J1">
            <v>1.7453292519943295E-2</v>
          </cell>
        </row>
      </sheetData>
      <sheetData sheetId="4340">
        <row r="1">
          <cell r="J1">
            <v>1.7453292519943295E-2</v>
          </cell>
        </row>
      </sheetData>
      <sheetData sheetId="4341">
        <row r="1">
          <cell r="J1">
            <v>1.7453292519943295E-2</v>
          </cell>
        </row>
      </sheetData>
      <sheetData sheetId="4342">
        <row r="1">
          <cell r="J1">
            <v>1.7453292519943295E-2</v>
          </cell>
        </row>
      </sheetData>
      <sheetData sheetId="4343">
        <row r="1">
          <cell r="J1">
            <v>1.7453292519943295E-2</v>
          </cell>
        </row>
      </sheetData>
      <sheetData sheetId="4344">
        <row r="1">
          <cell r="J1">
            <v>1.7453292519943295E-2</v>
          </cell>
        </row>
      </sheetData>
      <sheetData sheetId="4345">
        <row r="1">
          <cell r="J1">
            <v>1.7453292519943295E-2</v>
          </cell>
        </row>
      </sheetData>
      <sheetData sheetId="4346">
        <row r="1">
          <cell r="J1">
            <v>1.7453292519943295E-2</v>
          </cell>
        </row>
      </sheetData>
      <sheetData sheetId="4347">
        <row r="1">
          <cell r="J1">
            <v>1.7453292519943295E-2</v>
          </cell>
        </row>
      </sheetData>
      <sheetData sheetId="4348">
        <row r="1">
          <cell r="J1">
            <v>1.7453292519943295E-2</v>
          </cell>
        </row>
      </sheetData>
      <sheetData sheetId="4349">
        <row r="1">
          <cell r="J1">
            <v>1.7453292519943295E-2</v>
          </cell>
        </row>
      </sheetData>
      <sheetData sheetId="4350">
        <row r="1">
          <cell r="J1">
            <v>1.7453292519943295E-2</v>
          </cell>
        </row>
      </sheetData>
      <sheetData sheetId="4351">
        <row r="1">
          <cell r="J1">
            <v>1.7453292519943295E-2</v>
          </cell>
        </row>
      </sheetData>
      <sheetData sheetId="4352">
        <row r="1">
          <cell r="J1">
            <v>1.7453292519943295E-2</v>
          </cell>
        </row>
      </sheetData>
      <sheetData sheetId="4353">
        <row r="1">
          <cell r="J1">
            <v>1.7453292519943295E-2</v>
          </cell>
        </row>
      </sheetData>
      <sheetData sheetId="4354">
        <row r="1">
          <cell r="J1">
            <v>1.7453292519943295E-2</v>
          </cell>
        </row>
      </sheetData>
      <sheetData sheetId="4355">
        <row r="1">
          <cell r="J1">
            <v>1.7453292519943295E-2</v>
          </cell>
        </row>
      </sheetData>
      <sheetData sheetId="4356">
        <row r="1">
          <cell r="J1">
            <v>1.7453292519943295E-2</v>
          </cell>
        </row>
      </sheetData>
      <sheetData sheetId="4357">
        <row r="1">
          <cell r="J1">
            <v>1.7453292519943295E-2</v>
          </cell>
        </row>
      </sheetData>
      <sheetData sheetId="4358">
        <row r="1">
          <cell r="J1">
            <v>1.7453292519943295E-2</v>
          </cell>
        </row>
      </sheetData>
      <sheetData sheetId="4359">
        <row r="1">
          <cell r="J1">
            <v>1.7453292519943295E-2</v>
          </cell>
        </row>
      </sheetData>
      <sheetData sheetId="4360">
        <row r="1">
          <cell r="J1">
            <v>1.7453292519943295E-2</v>
          </cell>
        </row>
      </sheetData>
      <sheetData sheetId="4361">
        <row r="1">
          <cell r="J1">
            <v>1.7453292519943295E-2</v>
          </cell>
        </row>
      </sheetData>
      <sheetData sheetId="4362">
        <row r="1">
          <cell r="J1">
            <v>1.7453292519943295E-2</v>
          </cell>
        </row>
      </sheetData>
      <sheetData sheetId="4363">
        <row r="1">
          <cell r="J1">
            <v>1.7453292519943295E-2</v>
          </cell>
        </row>
      </sheetData>
      <sheetData sheetId="4364">
        <row r="1">
          <cell r="J1">
            <v>1.7453292519943295E-2</v>
          </cell>
        </row>
      </sheetData>
      <sheetData sheetId="4365">
        <row r="1">
          <cell r="J1">
            <v>1.7453292519943295E-2</v>
          </cell>
        </row>
      </sheetData>
      <sheetData sheetId="4366">
        <row r="1">
          <cell r="J1">
            <v>1.7453292519943295E-2</v>
          </cell>
        </row>
      </sheetData>
      <sheetData sheetId="4367">
        <row r="1">
          <cell r="J1">
            <v>1.7453292519943295E-2</v>
          </cell>
        </row>
      </sheetData>
      <sheetData sheetId="4368">
        <row r="1">
          <cell r="J1">
            <v>1.7453292519943295E-2</v>
          </cell>
        </row>
      </sheetData>
      <sheetData sheetId="4369">
        <row r="1">
          <cell r="J1">
            <v>1.7453292519943295E-2</v>
          </cell>
        </row>
      </sheetData>
      <sheetData sheetId="4370">
        <row r="1">
          <cell r="J1">
            <v>1.7453292519943295E-2</v>
          </cell>
        </row>
      </sheetData>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ow r="2">
          <cell r="B2">
            <v>1</v>
          </cell>
        </row>
      </sheetData>
      <sheetData sheetId="4528">
        <row r="2">
          <cell r="B2">
            <v>1</v>
          </cell>
        </row>
      </sheetData>
      <sheetData sheetId="4529">
        <row r="2">
          <cell r="B2">
            <v>1</v>
          </cell>
        </row>
      </sheetData>
      <sheetData sheetId="4530">
        <row r="2">
          <cell r="B2">
            <v>1</v>
          </cell>
        </row>
      </sheetData>
      <sheetData sheetId="4531">
        <row r="2">
          <cell r="B2">
            <v>1</v>
          </cell>
        </row>
      </sheetData>
      <sheetData sheetId="4532">
        <row r="2">
          <cell r="B2">
            <v>1</v>
          </cell>
        </row>
      </sheetData>
      <sheetData sheetId="4533">
        <row r="2">
          <cell r="B2">
            <v>1</v>
          </cell>
        </row>
      </sheetData>
      <sheetData sheetId="4534">
        <row r="2">
          <cell r="B2">
            <v>1</v>
          </cell>
        </row>
      </sheetData>
      <sheetData sheetId="4535">
        <row r="2">
          <cell r="B2">
            <v>1</v>
          </cell>
        </row>
      </sheetData>
      <sheetData sheetId="4536">
        <row r="2">
          <cell r="B2">
            <v>1</v>
          </cell>
        </row>
      </sheetData>
      <sheetData sheetId="4537">
        <row r="2">
          <cell r="B2">
            <v>1</v>
          </cell>
        </row>
      </sheetData>
      <sheetData sheetId="4538">
        <row r="2">
          <cell r="B2">
            <v>1</v>
          </cell>
        </row>
      </sheetData>
      <sheetData sheetId="4539">
        <row r="2">
          <cell r="B2">
            <v>1</v>
          </cell>
        </row>
      </sheetData>
      <sheetData sheetId="4540">
        <row r="2">
          <cell r="B2">
            <v>1</v>
          </cell>
        </row>
      </sheetData>
      <sheetData sheetId="4541">
        <row r="2">
          <cell r="B2">
            <v>1</v>
          </cell>
        </row>
      </sheetData>
      <sheetData sheetId="4542">
        <row r="2">
          <cell r="B2">
            <v>1</v>
          </cell>
        </row>
      </sheetData>
      <sheetData sheetId="4543">
        <row r="2">
          <cell r="B2">
            <v>1</v>
          </cell>
        </row>
      </sheetData>
      <sheetData sheetId="4544">
        <row r="2">
          <cell r="B2">
            <v>1</v>
          </cell>
        </row>
      </sheetData>
      <sheetData sheetId="4545">
        <row r="2">
          <cell r="B2">
            <v>1</v>
          </cell>
        </row>
      </sheetData>
      <sheetData sheetId="4546">
        <row r="2">
          <cell r="B2">
            <v>1</v>
          </cell>
        </row>
      </sheetData>
      <sheetData sheetId="4547">
        <row r="2">
          <cell r="B2">
            <v>1</v>
          </cell>
        </row>
      </sheetData>
      <sheetData sheetId="4548">
        <row r="2">
          <cell r="B2">
            <v>1</v>
          </cell>
        </row>
      </sheetData>
      <sheetData sheetId="4549">
        <row r="2">
          <cell r="B2">
            <v>1</v>
          </cell>
        </row>
      </sheetData>
      <sheetData sheetId="4550">
        <row r="2">
          <cell r="B2">
            <v>1</v>
          </cell>
        </row>
      </sheetData>
      <sheetData sheetId="4551">
        <row r="2">
          <cell r="B2">
            <v>1</v>
          </cell>
        </row>
      </sheetData>
      <sheetData sheetId="4552">
        <row r="2">
          <cell r="B2">
            <v>1</v>
          </cell>
        </row>
      </sheetData>
      <sheetData sheetId="4553">
        <row r="2">
          <cell r="B2">
            <v>1</v>
          </cell>
        </row>
      </sheetData>
      <sheetData sheetId="4554">
        <row r="2">
          <cell r="B2">
            <v>1</v>
          </cell>
        </row>
      </sheetData>
      <sheetData sheetId="4555">
        <row r="2">
          <cell r="B2">
            <v>1</v>
          </cell>
        </row>
      </sheetData>
      <sheetData sheetId="4556">
        <row r="2">
          <cell r="B2">
            <v>1</v>
          </cell>
        </row>
      </sheetData>
      <sheetData sheetId="4557">
        <row r="2">
          <cell r="B2">
            <v>1</v>
          </cell>
        </row>
      </sheetData>
      <sheetData sheetId="4558">
        <row r="2">
          <cell r="B2">
            <v>1</v>
          </cell>
        </row>
      </sheetData>
      <sheetData sheetId="4559">
        <row r="2">
          <cell r="B2">
            <v>1</v>
          </cell>
        </row>
      </sheetData>
      <sheetData sheetId="4560">
        <row r="2">
          <cell r="B2">
            <v>1</v>
          </cell>
        </row>
      </sheetData>
      <sheetData sheetId="4561">
        <row r="2">
          <cell r="B2">
            <v>1</v>
          </cell>
        </row>
      </sheetData>
      <sheetData sheetId="4562">
        <row r="2">
          <cell r="B2">
            <v>1</v>
          </cell>
        </row>
      </sheetData>
      <sheetData sheetId="4563">
        <row r="2">
          <cell r="B2">
            <v>1</v>
          </cell>
        </row>
      </sheetData>
      <sheetData sheetId="4564">
        <row r="2">
          <cell r="B2">
            <v>1</v>
          </cell>
        </row>
      </sheetData>
      <sheetData sheetId="4565">
        <row r="2">
          <cell r="B2">
            <v>1</v>
          </cell>
        </row>
      </sheetData>
      <sheetData sheetId="4566">
        <row r="2">
          <cell r="B2">
            <v>1</v>
          </cell>
        </row>
      </sheetData>
      <sheetData sheetId="4567">
        <row r="2">
          <cell r="B2">
            <v>1</v>
          </cell>
        </row>
      </sheetData>
      <sheetData sheetId="4568">
        <row r="2">
          <cell r="B2">
            <v>1</v>
          </cell>
        </row>
      </sheetData>
      <sheetData sheetId="4569">
        <row r="2">
          <cell r="B2">
            <v>1</v>
          </cell>
        </row>
      </sheetData>
      <sheetData sheetId="4570">
        <row r="2">
          <cell r="B2">
            <v>1</v>
          </cell>
        </row>
      </sheetData>
      <sheetData sheetId="4571">
        <row r="2">
          <cell r="B2">
            <v>1</v>
          </cell>
        </row>
      </sheetData>
      <sheetData sheetId="4572">
        <row r="2">
          <cell r="B2">
            <v>1</v>
          </cell>
        </row>
      </sheetData>
      <sheetData sheetId="4573">
        <row r="2">
          <cell r="B2">
            <v>1</v>
          </cell>
        </row>
      </sheetData>
      <sheetData sheetId="4574">
        <row r="2">
          <cell r="B2">
            <v>1</v>
          </cell>
        </row>
      </sheetData>
      <sheetData sheetId="4575">
        <row r="2">
          <cell r="B2">
            <v>1</v>
          </cell>
        </row>
      </sheetData>
      <sheetData sheetId="4576">
        <row r="2">
          <cell r="B2">
            <v>1</v>
          </cell>
        </row>
      </sheetData>
      <sheetData sheetId="4577">
        <row r="2">
          <cell r="B2">
            <v>1</v>
          </cell>
        </row>
      </sheetData>
      <sheetData sheetId="4578">
        <row r="2">
          <cell r="B2">
            <v>1</v>
          </cell>
        </row>
      </sheetData>
      <sheetData sheetId="4579">
        <row r="2">
          <cell r="B2">
            <v>1</v>
          </cell>
        </row>
      </sheetData>
      <sheetData sheetId="4580">
        <row r="2">
          <cell r="B2">
            <v>1</v>
          </cell>
        </row>
      </sheetData>
      <sheetData sheetId="4581">
        <row r="2">
          <cell r="B2">
            <v>1</v>
          </cell>
        </row>
      </sheetData>
      <sheetData sheetId="4582">
        <row r="2">
          <cell r="B2">
            <v>1</v>
          </cell>
        </row>
      </sheetData>
      <sheetData sheetId="4583">
        <row r="2">
          <cell r="B2">
            <v>1</v>
          </cell>
        </row>
      </sheetData>
      <sheetData sheetId="4584">
        <row r="2">
          <cell r="B2">
            <v>1</v>
          </cell>
        </row>
      </sheetData>
      <sheetData sheetId="4585">
        <row r="2">
          <cell r="B2">
            <v>1</v>
          </cell>
        </row>
      </sheetData>
      <sheetData sheetId="4586">
        <row r="2">
          <cell r="B2">
            <v>1</v>
          </cell>
        </row>
      </sheetData>
      <sheetData sheetId="4587">
        <row r="2">
          <cell r="B2">
            <v>1</v>
          </cell>
        </row>
      </sheetData>
      <sheetData sheetId="4588">
        <row r="2">
          <cell r="B2">
            <v>1</v>
          </cell>
        </row>
      </sheetData>
      <sheetData sheetId="4589">
        <row r="2">
          <cell r="B2">
            <v>1</v>
          </cell>
        </row>
      </sheetData>
      <sheetData sheetId="4590">
        <row r="2">
          <cell r="B2">
            <v>1</v>
          </cell>
        </row>
      </sheetData>
      <sheetData sheetId="4591">
        <row r="2">
          <cell r="B2">
            <v>1</v>
          </cell>
        </row>
      </sheetData>
      <sheetData sheetId="4592">
        <row r="2">
          <cell r="B2">
            <v>1</v>
          </cell>
        </row>
      </sheetData>
      <sheetData sheetId="4593">
        <row r="2">
          <cell r="B2">
            <v>1</v>
          </cell>
        </row>
      </sheetData>
      <sheetData sheetId="4594">
        <row r="2">
          <cell r="B2">
            <v>1</v>
          </cell>
        </row>
      </sheetData>
      <sheetData sheetId="4595">
        <row r="2">
          <cell r="B2">
            <v>1</v>
          </cell>
        </row>
      </sheetData>
      <sheetData sheetId="4596">
        <row r="2">
          <cell r="B2">
            <v>1</v>
          </cell>
        </row>
      </sheetData>
      <sheetData sheetId="4597">
        <row r="2">
          <cell r="B2">
            <v>1</v>
          </cell>
        </row>
      </sheetData>
      <sheetData sheetId="4598">
        <row r="2">
          <cell r="B2">
            <v>1</v>
          </cell>
        </row>
      </sheetData>
      <sheetData sheetId="4599">
        <row r="2">
          <cell r="B2">
            <v>1</v>
          </cell>
        </row>
      </sheetData>
      <sheetData sheetId="4600">
        <row r="2">
          <cell r="B2">
            <v>1</v>
          </cell>
        </row>
      </sheetData>
      <sheetData sheetId="4601">
        <row r="2">
          <cell r="B2">
            <v>1</v>
          </cell>
        </row>
      </sheetData>
      <sheetData sheetId="4602">
        <row r="2">
          <cell r="B2">
            <v>1</v>
          </cell>
        </row>
      </sheetData>
      <sheetData sheetId="4603">
        <row r="2">
          <cell r="B2">
            <v>1</v>
          </cell>
        </row>
      </sheetData>
      <sheetData sheetId="4604">
        <row r="2">
          <cell r="B2">
            <v>1</v>
          </cell>
        </row>
      </sheetData>
      <sheetData sheetId="4605">
        <row r="2">
          <cell r="B2">
            <v>1</v>
          </cell>
        </row>
      </sheetData>
      <sheetData sheetId="4606">
        <row r="2">
          <cell r="B2">
            <v>1</v>
          </cell>
        </row>
      </sheetData>
      <sheetData sheetId="4607">
        <row r="2">
          <cell r="B2">
            <v>1</v>
          </cell>
        </row>
      </sheetData>
      <sheetData sheetId="4608">
        <row r="2">
          <cell r="B2">
            <v>1</v>
          </cell>
        </row>
      </sheetData>
      <sheetData sheetId="4609">
        <row r="2">
          <cell r="B2">
            <v>1</v>
          </cell>
        </row>
      </sheetData>
      <sheetData sheetId="4610">
        <row r="2">
          <cell r="B2">
            <v>1</v>
          </cell>
        </row>
      </sheetData>
      <sheetData sheetId="4611">
        <row r="2">
          <cell r="B2">
            <v>1</v>
          </cell>
        </row>
      </sheetData>
      <sheetData sheetId="4612">
        <row r="2">
          <cell r="B2">
            <v>1</v>
          </cell>
        </row>
      </sheetData>
      <sheetData sheetId="4613">
        <row r="2">
          <cell r="B2">
            <v>1</v>
          </cell>
        </row>
      </sheetData>
      <sheetData sheetId="4614">
        <row r="2">
          <cell r="B2">
            <v>1</v>
          </cell>
        </row>
      </sheetData>
      <sheetData sheetId="4615">
        <row r="2">
          <cell r="B2">
            <v>1</v>
          </cell>
        </row>
      </sheetData>
      <sheetData sheetId="4616">
        <row r="2">
          <cell r="B2">
            <v>1</v>
          </cell>
        </row>
      </sheetData>
      <sheetData sheetId="4617">
        <row r="2">
          <cell r="B2">
            <v>1</v>
          </cell>
        </row>
      </sheetData>
      <sheetData sheetId="4618">
        <row r="2">
          <cell r="B2">
            <v>1</v>
          </cell>
        </row>
      </sheetData>
      <sheetData sheetId="4619">
        <row r="2">
          <cell r="B2">
            <v>1</v>
          </cell>
        </row>
      </sheetData>
      <sheetData sheetId="4620">
        <row r="2">
          <cell r="B2">
            <v>1</v>
          </cell>
        </row>
      </sheetData>
      <sheetData sheetId="4621">
        <row r="2">
          <cell r="B2">
            <v>1</v>
          </cell>
        </row>
      </sheetData>
      <sheetData sheetId="4622">
        <row r="2">
          <cell r="B2">
            <v>1</v>
          </cell>
        </row>
      </sheetData>
      <sheetData sheetId="4623">
        <row r="2">
          <cell r="B2">
            <v>1</v>
          </cell>
        </row>
      </sheetData>
      <sheetData sheetId="4624">
        <row r="2">
          <cell r="B2">
            <v>1</v>
          </cell>
        </row>
      </sheetData>
      <sheetData sheetId="4625">
        <row r="2">
          <cell r="B2">
            <v>1</v>
          </cell>
        </row>
      </sheetData>
      <sheetData sheetId="4626">
        <row r="2">
          <cell r="B2">
            <v>1</v>
          </cell>
        </row>
      </sheetData>
      <sheetData sheetId="4627">
        <row r="2">
          <cell r="B2">
            <v>1</v>
          </cell>
        </row>
      </sheetData>
      <sheetData sheetId="4628">
        <row r="2">
          <cell r="B2">
            <v>1</v>
          </cell>
        </row>
      </sheetData>
      <sheetData sheetId="4629">
        <row r="2">
          <cell r="B2">
            <v>1</v>
          </cell>
        </row>
      </sheetData>
      <sheetData sheetId="4630">
        <row r="2">
          <cell r="B2">
            <v>1</v>
          </cell>
        </row>
      </sheetData>
      <sheetData sheetId="4631">
        <row r="2">
          <cell r="B2">
            <v>1</v>
          </cell>
        </row>
      </sheetData>
      <sheetData sheetId="4632">
        <row r="2">
          <cell r="B2">
            <v>1</v>
          </cell>
        </row>
      </sheetData>
      <sheetData sheetId="4633">
        <row r="2">
          <cell r="B2">
            <v>1</v>
          </cell>
        </row>
      </sheetData>
      <sheetData sheetId="4634">
        <row r="2">
          <cell r="B2">
            <v>1</v>
          </cell>
        </row>
      </sheetData>
      <sheetData sheetId="4635">
        <row r="2">
          <cell r="B2">
            <v>1</v>
          </cell>
        </row>
      </sheetData>
      <sheetData sheetId="4636">
        <row r="2">
          <cell r="B2">
            <v>1</v>
          </cell>
        </row>
      </sheetData>
      <sheetData sheetId="4637">
        <row r="2">
          <cell r="B2">
            <v>1</v>
          </cell>
        </row>
      </sheetData>
      <sheetData sheetId="4638">
        <row r="2">
          <cell r="B2">
            <v>1</v>
          </cell>
        </row>
      </sheetData>
      <sheetData sheetId="4639">
        <row r="2">
          <cell r="B2">
            <v>1</v>
          </cell>
        </row>
      </sheetData>
      <sheetData sheetId="4640">
        <row r="2">
          <cell r="B2">
            <v>1</v>
          </cell>
        </row>
      </sheetData>
      <sheetData sheetId="4641">
        <row r="2">
          <cell r="B2">
            <v>1</v>
          </cell>
        </row>
      </sheetData>
      <sheetData sheetId="4642">
        <row r="2">
          <cell r="B2">
            <v>1</v>
          </cell>
        </row>
      </sheetData>
      <sheetData sheetId="4643">
        <row r="2">
          <cell r="B2">
            <v>1</v>
          </cell>
        </row>
      </sheetData>
      <sheetData sheetId="4644">
        <row r="2">
          <cell r="B2">
            <v>1</v>
          </cell>
        </row>
      </sheetData>
      <sheetData sheetId="4645">
        <row r="2">
          <cell r="B2">
            <v>1</v>
          </cell>
        </row>
      </sheetData>
      <sheetData sheetId="4646">
        <row r="2">
          <cell r="B2">
            <v>1</v>
          </cell>
        </row>
      </sheetData>
      <sheetData sheetId="4647">
        <row r="2">
          <cell r="B2">
            <v>1</v>
          </cell>
        </row>
      </sheetData>
      <sheetData sheetId="4648">
        <row r="2">
          <cell r="B2">
            <v>1</v>
          </cell>
        </row>
      </sheetData>
      <sheetData sheetId="4649">
        <row r="2">
          <cell r="B2">
            <v>1</v>
          </cell>
        </row>
      </sheetData>
      <sheetData sheetId="4650">
        <row r="2">
          <cell r="B2">
            <v>1</v>
          </cell>
        </row>
      </sheetData>
      <sheetData sheetId="4651">
        <row r="2">
          <cell r="B2">
            <v>1</v>
          </cell>
        </row>
      </sheetData>
      <sheetData sheetId="4652">
        <row r="2">
          <cell r="B2">
            <v>1</v>
          </cell>
        </row>
      </sheetData>
      <sheetData sheetId="4653">
        <row r="2">
          <cell r="B2">
            <v>1</v>
          </cell>
        </row>
      </sheetData>
      <sheetData sheetId="4654">
        <row r="2">
          <cell r="B2">
            <v>1</v>
          </cell>
        </row>
      </sheetData>
      <sheetData sheetId="4655">
        <row r="2">
          <cell r="B2">
            <v>1</v>
          </cell>
        </row>
      </sheetData>
      <sheetData sheetId="4656">
        <row r="2">
          <cell r="B2">
            <v>1</v>
          </cell>
        </row>
      </sheetData>
      <sheetData sheetId="4657">
        <row r="2">
          <cell r="B2">
            <v>1</v>
          </cell>
        </row>
      </sheetData>
      <sheetData sheetId="4658">
        <row r="2">
          <cell r="B2">
            <v>1</v>
          </cell>
        </row>
      </sheetData>
      <sheetData sheetId="4659"/>
      <sheetData sheetId="4660">
        <row r="2">
          <cell r="B2">
            <v>1</v>
          </cell>
        </row>
      </sheetData>
      <sheetData sheetId="4661">
        <row r="2">
          <cell r="B2">
            <v>1</v>
          </cell>
        </row>
      </sheetData>
      <sheetData sheetId="4662"/>
      <sheetData sheetId="4663"/>
      <sheetData sheetId="4664">
        <row r="2">
          <cell r="B2">
            <v>1</v>
          </cell>
        </row>
      </sheetData>
      <sheetData sheetId="4665">
        <row r="2">
          <cell r="B2">
            <v>1</v>
          </cell>
        </row>
      </sheetData>
      <sheetData sheetId="4666">
        <row r="2">
          <cell r="B2">
            <v>1</v>
          </cell>
        </row>
      </sheetData>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sheetData sheetId="5139"/>
      <sheetData sheetId="5140"/>
      <sheetData sheetId="5141"/>
      <sheetData sheetId="5142"/>
      <sheetData sheetId="5143"/>
      <sheetData sheetId="5144"/>
      <sheetData sheetId="5145"/>
      <sheetData sheetId="5146"/>
      <sheetData sheetId="5147">
        <row r="2">
          <cell r="B2">
            <v>0</v>
          </cell>
        </row>
      </sheetData>
      <sheetData sheetId="5148">
        <row r="2">
          <cell r="B2">
            <v>0</v>
          </cell>
        </row>
      </sheetData>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ow r="2">
          <cell r="B2">
            <v>1</v>
          </cell>
        </row>
      </sheetData>
      <sheetData sheetId="5178">
        <row r="1">
          <cell r="J1">
            <v>1.7453292519943295E-2</v>
          </cell>
        </row>
      </sheetData>
      <sheetData sheetId="5179">
        <row r="1">
          <cell r="J1">
            <v>1.7453292519943295E-2</v>
          </cell>
        </row>
      </sheetData>
      <sheetData sheetId="5180">
        <row r="1">
          <cell r="J1">
            <v>1.7453292519943295E-2</v>
          </cell>
        </row>
      </sheetData>
      <sheetData sheetId="5181">
        <row r="1">
          <cell r="J1">
            <v>1.7453292519943295E-2</v>
          </cell>
        </row>
      </sheetData>
      <sheetData sheetId="5182">
        <row r="1">
          <cell r="J1">
            <v>1.7453292519943295E-2</v>
          </cell>
        </row>
      </sheetData>
      <sheetData sheetId="5183">
        <row r="1">
          <cell r="J1">
            <v>1.7453292519943295E-2</v>
          </cell>
        </row>
      </sheetData>
      <sheetData sheetId="5184">
        <row r="1">
          <cell r="J1">
            <v>1.7453292519943295E-2</v>
          </cell>
        </row>
      </sheetData>
      <sheetData sheetId="5185">
        <row r="1">
          <cell r="J1">
            <v>1.7453292519943295E-2</v>
          </cell>
        </row>
      </sheetData>
      <sheetData sheetId="5186">
        <row r="1">
          <cell r="J1">
            <v>1.7453292519943295E-2</v>
          </cell>
        </row>
      </sheetData>
      <sheetData sheetId="5187">
        <row r="1">
          <cell r="J1">
            <v>1.7453292519943295E-2</v>
          </cell>
        </row>
      </sheetData>
      <sheetData sheetId="5188">
        <row r="1">
          <cell r="J1">
            <v>1.7453292519943295E-2</v>
          </cell>
        </row>
      </sheetData>
      <sheetData sheetId="5189">
        <row r="1">
          <cell r="J1">
            <v>1.7453292519943295E-2</v>
          </cell>
        </row>
      </sheetData>
      <sheetData sheetId="5190">
        <row r="1">
          <cell r="J1">
            <v>1.7453292519943295E-2</v>
          </cell>
        </row>
      </sheetData>
      <sheetData sheetId="5191">
        <row r="1">
          <cell r="J1">
            <v>1.7453292519943295E-2</v>
          </cell>
        </row>
      </sheetData>
      <sheetData sheetId="5192">
        <row r="1">
          <cell r="J1">
            <v>1.7453292519943295E-2</v>
          </cell>
        </row>
      </sheetData>
      <sheetData sheetId="5193">
        <row r="1">
          <cell r="J1">
            <v>1.7453292519943295E-2</v>
          </cell>
        </row>
      </sheetData>
      <sheetData sheetId="5194">
        <row r="1">
          <cell r="J1">
            <v>1.7453292519943295E-2</v>
          </cell>
        </row>
      </sheetData>
      <sheetData sheetId="5195">
        <row r="1">
          <cell r="J1">
            <v>1.7453292519943295E-2</v>
          </cell>
        </row>
      </sheetData>
      <sheetData sheetId="5196">
        <row r="1">
          <cell r="J1">
            <v>1.7453292519943295E-2</v>
          </cell>
        </row>
      </sheetData>
      <sheetData sheetId="5197">
        <row r="1">
          <cell r="J1">
            <v>1.7453292519943295E-2</v>
          </cell>
        </row>
      </sheetData>
      <sheetData sheetId="5198">
        <row r="1">
          <cell r="J1">
            <v>1.7453292519943295E-2</v>
          </cell>
        </row>
      </sheetData>
      <sheetData sheetId="5199">
        <row r="1">
          <cell r="J1">
            <v>1.7453292519943295E-2</v>
          </cell>
        </row>
      </sheetData>
      <sheetData sheetId="5200">
        <row r="1">
          <cell r="J1">
            <v>1.7453292519943295E-2</v>
          </cell>
        </row>
      </sheetData>
      <sheetData sheetId="5201">
        <row r="1">
          <cell r="J1">
            <v>1.7453292519943295E-2</v>
          </cell>
        </row>
      </sheetData>
      <sheetData sheetId="5202">
        <row r="1">
          <cell r="J1">
            <v>1.7453292519943295E-2</v>
          </cell>
        </row>
      </sheetData>
      <sheetData sheetId="5203">
        <row r="1">
          <cell r="J1">
            <v>1.7453292519943295E-2</v>
          </cell>
        </row>
      </sheetData>
      <sheetData sheetId="5204">
        <row r="1">
          <cell r="J1">
            <v>1.7453292519943295E-2</v>
          </cell>
        </row>
      </sheetData>
      <sheetData sheetId="5205">
        <row r="1">
          <cell r="J1">
            <v>1.7453292519943295E-2</v>
          </cell>
        </row>
      </sheetData>
      <sheetData sheetId="5206">
        <row r="1">
          <cell r="J1">
            <v>1.7453292519943295E-2</v>
          </cell>
        </row>
      </sheetData>
      <sheetData sheetId="5207">
        <row r="1">
          <cell r="J1">
            <v>1.7453292519943295E-2</v>
          </cell>
        </row>
      </sheetData>
      <sheetData sheetId="5208">
        <row r="1">
          <cell r="J1">
            <v>1.7453292519943295E-2</v>
          </cell>
        </row>
      </sheetData>
      <sheetData sheetId="5209">
        <row r="1">
          <cell r="J1">
            <v>1.7453292519943295E-2</v>
          </cell>
        </row>
      </sheetData>
      <sheetData sheetId="5210">
        <row r="1">
          <cell r="J1">
            <v>1.7453292519943295E-2</v>
          </cell>
        </row>
      </sheetData>
      <sheetData sheetId="5211">
        <row r="1">
          <cell r="J1">
            <v>1.7453292519943295E-2</v>
          </cell>
        </row>
      </sheetData>
      <sheetData sheetId="5212">
        <row r="1">
          <cell r="J1">
            <v>1.7453292519943295E-2</v>
          </cell>
        </row>
      </sheetData>
      <sheetData sheetId="5213">
        <row r="1">
          <cell r="J1">
            <v>1.7453292519943295E-2</v>
          </cell>
        </row>
      </sheetData>
      <sheetData sheetId="5214">
        <row r="1">
          <cell r="J1">
            <v>1.7453292519943295E-2</v>
          </cell>
        </row>
      </sheetData>
      <sheetData sheetId="5215">
        <row r="1">
          <cell r="J1">
            <v>1.7453292519943295E-2</v>
          </cell>
        </row>
      </sheetData>
      <sheetData sheetId="5216">
        <row r="1">
          <cell r="J1">
            <v>1.7453292519943295E-2</v>
          </cell>
        </row>
      </sheetData>
      <sheetData sheetId="5217">
        <row r="1">
          <cell r="J1">
            <v>1.7453292519943295E-2</v>
          </cell>
        </row>
      </sheetData>
      <sheetData sheetId="5218">
        <row r="1">
          <cell r="J1">
            <v>1.7453292519943295E-2</v>
          </cell>
        </row>
      </sheetData>
      <sheetData sheetId="5219">
        <row r="1">
          <cell r="J1">
            <v>1.7453292519943295E-2</v>
          </cell>
        </row>
      </sheetData>
      <sheetData sheetId="5220">
        <row r="1">
          <cell r="J1">
            <v>1.7453292519943295E-2</v>
          </cell>
        </row>
      </sheetData>
      <sheetData sheetId="5221">
        <row r="1">
          <cell r="J1">
            <v>1.7453292519943295E-2</v>
          </cell>
        </row>
      </sheetData>
      <sheetData sheetId="5222">
        <row r="1">
          <cell r="J1">
            <v>1.7453292519943295E-2</v>
          </cell>
        </row>
      </sheetData>
      <sheetData sheetId="5223">
        <row r="1">
          <cell r="J1">
            <v>1.7453292519943295E-2</v>
          </cell>
        </row>
      </sheetData>
      <sheetData sheetId="5224">
        <row r="1">
          <cell r="J1">
            <v>1.7453292519943295E-2</v>
          </cell>
        </row>
      </sheetData>
      <sheetData sheetId="5225">
        <row r="1">
          <cell r="J1">
            <v>1.7453292519943295E-2</v>
          </cell>
        </row>
      </sheetData>
      <sheetData sheetId="5226">
        <row r="1">
          <cell r="J1">
            <v>1.7453292519943295E-2</v>
          </cell>
        </row>
      </sheetData>
      <sheetData sheetId="5227">
        <row r="1">
          <cell r="J1">
            <v>1.7453292519943295E-2</v>
          </cell>
        </row>
      </sheetData>
      <sheetData sheetId="5228">
        <row r="1">
          <cell r="J1">
            <v>1.7453292519943295E-2</v>
          </cell>
        </row>
      </sheetData>
      <sheetData sheetId="5229">
        <row r="1">
          <cell r="J1">
            <v>1.7453292519943295E-2</v>
          </cell>
        </row>
      </sheetData>
      <sheetData sheetId="5230">
        <row r="1">
          <cell r="J1">
            <v>1.7453292519943295E-2</v>
          </cell>
        </row>
      </sheetData>
      <sheetData sheetId="5231">
        <row r="1">
          <cell r="J1">
            <v>1.7453292519943295E-2</v>
          </cell>
        </row>
      </sheetData>
      <sheetData sheetId="5232">
        <row r="1">
          <cell r="J1">
            <v>1.7453292519943295E-2</v>
          </cell>
        </row>
      </sheetData>
      <sheetData sheetId="5233">
        <row r="1">
          <cell r="J1">
            <v>1.7453292519943295E-2</v>
          </cell>
        </row>
      </sheetData>
      <sheetData sheetId="5234">
        <row r="1">
          <cell r="J1">
            <v>1.7453292519943295E-2</v>
          </cell>
        </row>
      </sheetData>
      <sheetData sheetId="5235">
        <row r="1">
          <cell r="J1">
            <v>1.7453292519943295E-2</v>
          </cell>
        </row>
      </sheetData>
      <sheetData sheetId="5236">
        <row r="1">
          <cell r="J1">
            <v>1.7453292519943295E-2</v>
          </cell>
        </row>
      </sheetData>
      <sheetData sheetId="5237">
        <row r="1">
          <cell r="J1">
            <v>1.7453292519943295E-2</v>
          </cell>
        </row>
      </sheetData>
      <sheetData sheetId="5238">
        <row r="1">
          <cell r="J1">
            <v>1.7453292519943295E-2</v>
          </cell>
        </row>
      </sheetData>
      <sheetData sheetId="5239">
        <row r="1">
          <cell r="J1">
            <v>1.7453292519943295E-2</v>
          </cell>
        </row>
      </sheetData>
      <sheetData sheetId="5240">
        <row r="1">
          <cell r="J1">
            <v>1.7453292519943295E-2</v>
          </cell>
        </row>
      </sheetData>
      <sheetData sheetId="5241">
        <row r="1">
          <cell r="J1">
            <v>1.7453292519943295E-2</v>
          </cell>
        </row>
      </sheetData>
      <sheetData sheetId="5242">
        <row r="1">
          <cell r="J1">
            <v>1.7453292519943295E-2</v>
          </cell>
        </row>
      </sheetData>
      <sheetData sheetId="5243">
        <row r="1">
          <cell r="J1">
            <v>1.7453292519943295E-2</v>
          </cell>
        </row>
      </sheetData>
      <sheetData sheetId="5244">
        <row r="1">
          <cell r="J1">
            <v>1.7453292519943295E-2</v>
          </cell>
        </row>
      </sheetData>
      <sheetData sheetId="5245">
        <row r="1">
          <cell r="J1">
            <v>1.7453292519943295E-2</v>
          </cell>
        </row>
      </sheetData>
      <sheetData sheetId="5246">
        <row r="1">
          <cell r="J1">
            <v>1.7453292519943295E-2</v>
          </cell>
        </row>
      </sheetData>
      <sheetData sheetId="5247">
        <row r="1">
          <cell r="J1">
            <v>1.7453292519943295E-2</v>
          </cell>
        </row>
      </sheetData>
      <sheetData sheetId="5248">
        <row r="1">
          <cell r="J1">
            <v>1.7453292519943295E-2</v>
          </cell>
        </row>
      </sheetData>
      <sheetData sheetId="5249">
        <row r="1">
          <cell r="J1">
            <v>1.7453292519943295E-2</v>
          </cell>
        </row>
      </sheetData>
      <sheetData sheetId="5250">
        <row r="1">
          <cell r="J1">
            <v>1.7453292519943295E-2</v>
          </cell>
        </row>
      </sheetData>
      <sheetData sheetId="5251">
        <row r="1">
          <cell r="J1">
            <v>1.7453292519943295E-2</v>
          </cell>
        </row>
      </sheetData>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ow r="1">
          <cell r="J1">
            <v>1.7453292519943295E-2</v>
          </cell>
        </row>
      </sheetData>
      <sheetData sheetId="5526">
        <row r="1">
          <cell r="J1">
            <v>1.7453292519943295E-2</v>
          </cell>
        </row>
      </sheetData>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ow r="1">
          <cell r="J1">
            <v>1.7453292519943295E-2</v>
          </cell>
        </row>
      </sheetData>
      <sheetData sheetId="5537">
        <row r="1">
          <cell r="J1">
            <v>1.7453292519943295E-2</v>
          </cell>
        </row>
      </sheetData>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ow r="1">
          <cell r="J1">
            <v>1.7453292519943295E-2</v>
          </cell>
        </row>
      </sheetData>
      <sheetData sheetId="5550" refreshError="1"/>
      <sheetData sheetId="5551" refreshError="1"/>
      <sheetData sheetId="5552" refreshError="1"/>
      <sheetData sheetId="5553">
        <row r="1">
          <cell r="J1">
            <v>1.7453292519943295E-2</v>
          </cell>
        </row>
      </sheetData>
      <sheetData sheetId="5554">
        <row r="1">
          <cell r="J1">
            <v>1.7453292519943295E-2</v>
          </cell>
        </row>
      </sheetData>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ow r="1">
          <cell r="J1">
            <v>1.7453292519943295E-2</v>
          </cell>
        </row>
      </sheetData>
      <sheetData sheetId="5586" refreshError="1"/>
      <sheetData sheetId="5587" refreshError="1"/>
      <sheetData sheetId="5588" refreshError="1"/>
      <sheetData sheetId="5589">
        <row r="1">
          <cell r="J1">
            <v>1.7453292519943295E-2</v>
          </cell>
        </row>
      </sheetData>
      <sheetData sheetId="5590" refreshError="1"/>
      <sheetData sheetId="5591" refreshError="1"/>
      <sheetData sheetId="5592">
        <row r="1">
          <cell r="J1">
            <v>1.7453292519943295E-2</v>
          </cell>
        </row>
      </sheetData>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Circular"/>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_II"/>
      <sheetName val="PRECAST lightconc-II"/>
      <sheetName val="PRECAST-conc-II"/>
      <sheetName val="Miscellaneous-civil"/>
      <sheetName val="basic"/>
      <sheetName val="GN-ST-10"/>
      <sheetName val="IHC"/>
      <sheetName val="bhilai"/>
      <sheetName val="jidal dam"/>
      <sheetName val="delo"/>
      <sheetName val="fran temp"/>
      <sheetName val="gagan"/>
      <sheetName val="hsbc"/>
      <sheetName val="jeedi"/>
      <sheetName val="kona swit"/>
      <sheetName val="template (8)"/>
      <sheetName val="template (9)"/>
      <sheetName val="CF-det"/>
      <sheetName val="Friends"/>
      <sheetName val="College Details"/>
      <sheetName val="Personal "/>
      <sheetName val="Office"/>
      <sheetName val="Cleaning &amp; Grubbing"/>
      <sheetName val="GN_ST_10"/>
      <sheetName val="OVER HEADS"/>
      <sheetName val="Cover Sheet"/>
      <sheetName val="BOQ REV A"/>
      <sheetName val="BOQ"/>
      <sheetName val="PTB (IO)"/>
      <sheetName val="BMS "/>
      <sheetName val="SPT vs PHI"/>
      <sheetName val="TBAL9697 -group wise  sdpl"/>
      <sheetName val="PIPING"/>
      <sheetName val="List"/>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300x500"/>
      <sheetName val="FT-05-02IsoBOM"/>
      <sheetName val="八幡"/>
      <sheetName val="#REF!"/>
      <sheetName val="Boq Block A"/>
      <sheetName val="PRECAST_lightconc-II"/>
      <sheetName val="PRECAST_lightconc_II"/>
      <sheetName val="College_Details"/>
      <sheetName val="Personal_"/>
      <sheetName val="Cleaning_&amp;_Grubbing"/>
      <sheetName val="jidal_dam"/>
      <sheetName val="fran_temp"/>
      <sheetName val="kona_swit"/>
      <sheetName val="template_(8)"/>
      <sheetName val="template_(9)"/>
      <sheetName val="OVER_HEADS"/>
      <sheetName val="Cover_Sheet"/>
      <sheetName val="BOQ_REV_A"/>
      <sheetName val="PTB_(IO)"/>
      <sheetName val="BMS_"/>
      <sheetName val="SPT_vs_PHI"/>
      <sheetName val="TBAL9697_-group_wise__sdpl"/>
      <sheetName val="concrete"/>
      <sheetName val="beam-reinft-IIInd floor"/>
      <sheetName val="Expenditure plan"/>
      <sheetName val="ORDER BOOKING"/>
      <sheetName val="dBase"/>
      <sheetName val="Design"/>
      <sheetName val="zone-8"/>
      <sheetName val="MHNO_LEV"/>
      <sheetName val="M-Book for Conc"/>
      <sheetName val="M-Book for FW"/>
      <sheetName val="SITE OVERHEADS"/>
      <sheetName val="labour coeff"/>
      <sheetName val="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Site Dev BOQ"/>
      <sheetName val="Sheet3"/>
      <sheetName val="VCH-SLC"/>
      <sheetName val="Supplier"/>
      <sheetName val="SILICATE"/>
      <sheetName val="Costing Upto Mar'11 (2)"/>
      <sheetName val="Tender Summary"/>
      <sheetName val="p&amp;m"/>
      <sheetName val="Headings"/>
      <sheetName val="upa"/>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Meas.-Hotel Part"/>
      <sheetName val="factors"/>
      <sheetName val="TBAL9697 _group wise  sdpl"/>
      <sheetName val="final abstract"/>
      <sheetName val="Intake"/>
      <sheetName val="scurve calc (2)"/>
      <sheetName val="Direct cost shed A-2 "/>
      <sheetName val="inWords"/>
      <sheetName val="CT"/>
      <sheetName val="PT"/>
      <sheetName val="BOQ_Direct_selling cost"/>
      <sheetName val="22.12.2011"/>
      <sheetName val="Contract Night Staff"/>
      <sheetName val="Contract Day Staff"/>
      <sheetName val="Day Shift"/>
      <sheetName val="Night Shift"/>
      <sheetName val="Sheet2"/>
      <sheetName val="Civil Works"/>
      <sheetName val="Cashflow projection"/>
      <sheetName val="Detail"/>
      <sheetName val="Data"/>
      <sheetName val="Lead"/>
      <sheetName val=" 09.07.10 M顅ᎆ뤀ᨇ԰_x0000_缀_x0000_"/>
      <sheetName val="Ave.wtd.rates"/>
      <sheetName val="Material "/>
      <sheetName val="Labour &amp; Plant"/>
      <sheetName val="BOQ (2)"/>
      <sheetName val="2gii"/>
      <sheetName val="PA- Consutant "/>
      <sheetName val="Fee Rate Summary"/>
      <sheetName val="Civil Boq"/>
      <sheetName val="INPUT SHEET"/>
      <sheetName val="BS8007"/>
      <sheetName val="master"/>
      <sheetName val="Build-up"/>
      <sheetName val="beam-reinft"/>
      <sheetName val="Fill this out first..."/>
      <sheetName val="Item- Compact"/>
      <sheetName val="Meas__Hotel Part"/>
      <sheetName val="cash in flow Summary JV "/>
      <sheetName val="Cost Index"/>
      <sheetName val="1.Civil-RA"/>
      <sheetName val="St.co.91.5lvl"/>
      <sheetName val="공장별판관비배부"/>
      <sheetName val="Assumptions"/>
      <sheetName val="water prop."/>
      <sheetName val="GR.slab-reinft"/>
      <sheetName val="Sales &amp; Prod"/>
      <sheetName val="IO List"/>
      <sheetName val="DataInput"/>
      <sheetName val="DataInput-1"/>
      <sheetName val="DI Rate Analysis"/>
      <sheetName val="Economic RisingMain  Ph-I"/>
      <sheetName val="temp"/>
      <sheetName val="GBW"/>
      <sheetName val="MN T.B."/>
      <sheetName val="F20 Risk Analysis"/>
      <sheetName val="Change Order Log"/>
      <sheetName val="lookups"/>
      <sheetName val="ref"/>
      <sheetName val="Bin"/>
      <sheetName val="2000 MOR"/>
      <sheetName val="HVAC"/>
      <sheetName val=" 09.07.10 M顅ᎆ뤀ᨇ԰?缀?"/>
      <sheetName val="Staff Acco."/>
      <sheetName val="08.07.10헾】_x0005__x0000__x0000__x0000__x0000_ꎋ"/>
      <sheetName val="3cd Annexure"/>
      <sheetName val="HEAD"/>
      <sheetName val="SP Break Up"/>
      <sheetName val="Labour productivity"/>
      <sheetName val="Fin. Assumpt. - Sensitivities"/>
      <sheetName val="Bill 1"/>
      <sheetName val="Bill 2"/>
      <sheetName val="Bill 3"/>
      <sheetName val="Bill 4"/>
      <sheetName val="Bill 5"/>
      <sheetName val="Bill 6"/>
      <sheetName val="Bill 7"/>
      <sheetName val="08.07.10헾】_x0005_????ꎋ"/>
      <sheetName val="col-reinft1"/>
      <sheetName val="Costing"/>
      <sheetName val="estm_mech"/>
      <sheetName val="section"/>
      <sheetName val="Structure Bills Qty"/>
      <sheetName val="SUMMARY(E)"/>
      <sheetName val=" 09.07.10 M顅ᎆ뤀ᨇ԰"/>
      <sheetName val=" 09.07.10 M顅ᎆ뤀ᨇ԰_缀_"/>
      <sheetName val="T-P1, FINISHES WORKING "/>
      <sheetName val="Assumption &amp; Exclusion"/>
      <sheetName val="querries"/>
      <sheetName val="dlvoid"/>
      <sheetName val="Project Details.."/>
      <sheetName val="Labour"/>
      <sheetName val="Prelims Breakup"/>
      <sheetName val="B3-B4-B5-B6"/>
      <sheetName val="box-12"/>
      <sheetName val="Rate analysis- BOQ 1 "/>
      <sheetName val="INDIGINEOUS ITEMS "/>
      <sheetName val="Analy_7-10"/>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gen"/>
      <sheetName val="Voucher"/>
      <sheetName val="wordsdata"/>
      <sheetName val="analysis"/>
      <sheetName val=" _x000a_¢_x0002_&amp;_x0000__x0000__x0000_ú5#_x0000__x0000__x0000__x0000__x0000__x0000__x0000_"/>
      <sheetName val=""/>
      <sheetName val="AOR"/>
      <sheetName val="Driveway Beams"/>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PRELIM5"/>
      <sheetName val="Rate Analysis"/>
      <sheetName val="Prelims_Breakup"/>
      <sheetName val="PIPELINE"/>
      <sheetName val="CIVIL"/>
      <sheetName val="DI_Rate_Analysis"/>
      <sheetName val="Economic_RisingMain__Ph-I"/>
      <sheetName val="_22_07_10_MECH-TANK"/>
      <sheetName val="_21_07_10_N_SHIFT_MECH-FAB"/>
      <sheetName val="_21_07_10_N_SHIFT_MECH-TANK"/>
      <sheetName val="_21_07_10_RS_&amp;_SECURITY"/>
      <sheetName val="21_07_10_CIVIL_WET"/>
      <sheetName val="x-items"/>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_17_07_10_N_SHIFT_MECH-TANK"/>
      <sheetName val="_17_07_10_RS_&amp;_SECURITY"/>
      <sheetName val="17_07_10_CIVIL_WET"/>
      <sheetName val="_17_07_10_CIVIL"/>
      <sheetName val="_17_07_10_MECH-FAB"/>
      <sheetName val="_17_07_10_MECH-TANK"/>
      <sheetName val="_16_07_10_N_SHIFT_MECH-FAB"/>
      <sheetName val="_16_07_10_N_SHIFT_MECH-TANK"/>
      <sheetName val="sheeet7"/>
      <sheetName val="BHANDUP"/>
      <sheetName val="Quote Sheet"/>
      <sheetName val="External Doors"/>
      <sheetName val="T&amp;M"/>
      <sheetName val="RA-markate"/>
      <sheetName val="PROCTOR"/>
      <sheetName val="Theo Cons-June'10"/>
      <sheetName val="Eqpmnt Plng"/>
      <sheetName val="LABOUR RATE"/>
      <sheetName val="Material Rate"/>
      <sheetName val="Admin"/>
      <sheetName val=" _x000a_¢_x0002_&amp;???ú5#???????"/>
      <sheetName val="AFAS "/>
      <sheetName val="RDS &amp; WLD"/>
      <sheetName val="PA System"/>
      <sheetName val="ACC"/>
      <sheetName val="CCTV"/>
      <sheetName val="Server &amp; PAC Room"/>
      <sheetName val="BMS"/>
      <sheetName val="HVAC BOQ"/>
      <sheetName val="Assumption Inputs"/>
      <sheetName val="DEINKING(ANNEX 1)"/>
      <sheetName val="COST"/>
      <sheetName val="Grade Slab -1"/>
      <sheetName val="Grade Slab -2"/>
      <sheetName val="Grade slab-3"/>
      <sheetName val="Grade slab -4"/>
      <sheetName val="Grade slab -5"/>
      <sheetName val="Grade slab -6"/>
      <sheetName val="08.07.10헾】_x0005_????菈_x0013_"/>
      <sheetName val="COLUMN"/>
      <sheetName val="ACS(1)"/>
      <sheetName val="FAS-C(4)"/>
      <sheetName val="CCTV(old)"/>
      <sheetName val="Makro1"/>
      <sheetName val="Final"/>
      <sheetName val="Summary-Price_New"/>
      <sheetName val="AN-2K"/>
      <sheetName val="Switch V16"/>
      <sheetName val="08.07.10헾】_x0005__x0000__x0000"/>
      <sheetName val="08.07.10헾】_x0005_____ꎋ"/>
      <sheetName val="Cover"/>
      <sheetName val="Data Sheet"/>
      <sheetName val="Background"/>
      <sheetName val="Summary WG"/>
      <sheetName val="L+M"/>
      <sheetName val="Debits as on 12.04.08"/>
      <sheetName val="detail'02"/>
      <sheetName val="Cal"/>
      <sheetName val="Phase 1"/>
      <sheetName val="Pacakges split"/>
      <sheetName val="run"/>
      <sheetName val="AutoOpen Stub Data"/>
      <sheetName val="Code"/>
      <sheetName val="환율"/>
      <sheetName val="Wire"/>
      <sheetName val="pol-60"/>
      <sheetName val="STAFFSCHED "/>
      <sheetName val="08.07.10헾】_x0005_"/>
      <sheetName val="InputPO_Del"/>
      <sheetName val="Factor Sheet"/>
      <sheetName val="Cat A Change Control"/>
      <sheetName val="Deduction of assets"/>
      <sheetName val="India F&amp;S Template"/>
      <sheetName val=" bus bay"/>
      <sheetName val="doq-10"/>
      <sheetName val="doq-I"/>
      <sheetName val="doq 4"/>
      <sheetName val="doq 2"/>
      <sheetName val="d-safe specs"/>
      <sheetName val="  ¢_x0002_&amp;_x0000__x0000__x0000_ú5#_x0000__x0000__x0000__x0000__x0000__x0000__x0000_"/>
      <sheetName val="  ¢_x0002_&amp;???ú5#???????"/>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Variables"/>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_16_07_10_RS_&amp;_SECURITY"/>
      <sheetName val="16_07_10_CIVIL_WET"/>
      <sheetName val="_16_07_10_CIVIL"/>
      <sheetName val="_16_07_10_MECH-FAB"/>
      <sheetName val="_16_07_10_MECH-TANK"/>
      <sheetName val="_15_07_10_N_SHIFT_MECH-FAB"/>
      <sheetName val="_15_07_10_N_SHIFT_MECH-TANK"/>
      <sheetName val="CABLERET"/>
      <sheetName val="B'Sheet"/>
      <sheetName val="Asmp"/>
      <sheetName val="DP"/>
      <sheetName val="currency"/>
      <sheetName val="BLOCK-A (MEA.SHEET)"/>
      <sheetName val="Income Statement"/>
      <sheetName val="Invoice Tracker"/>
      <sheetName val="FitOutConfCentre"/>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Intro."/>
      <sheetName val="Gate 2"/>
      <sheetName val="Lab"/>
      <sheetName val="BOQ_Direct_selling_cost"/>
      <sheetName val="SEW4"/>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UNIT"/>
      <sheetName val="CCY"/>
      <sheetName val="starter"/>
      <sheetName val="FORM7"/>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easurements"/>
      <sheetName val="Tables"/>
      <sheetName val="Flooring"/>
      <sheetName val="Ceilings"/>
      <sheetName val="ACAD Finishes"/>
      <sheetName val="Site Details"/>
      <sheetName val="Chair"/>
      <sheetName val="Site Area Statement"/>
      <sheetName val="Doors"/>
      <sheetName val="Estimate"/>
      <sheetName val="Index"/>
      <sheetName val="BOQ LT"/>
      <sheetName val="LMP"/>
      <sheetName val="sc-mar2000"/>
      <sheetName val="DSLP"/>
      <sheetName val="Load Details(B2)"/>
      <sheetName val="Works - Quote Sheet"/>
      <sheetName val="MG"/>
      <sheetName val="VALIDATIONS"/>
      <sheetName val="Mat_Cost"/>
      <sheetName val="MASTER_RATE ANALYSIS"/>
      <sheetName val="08.07.10헾】_x0005_??_x0005__x0000__x0000_"/>
      <sheetName val="08.07.10헾】_x0005_??壀&quot;夌&quot;"/>
      <sheetName val="_21_07_10_N_SHIFT_MECH-FA"/>
      <sheetName val="Report"/>
      <sheetName val="Name List"/>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REF"/>
      <sheetName val="Main-Material"/>
      <sheetName val="Form-B"/>
      <sheetName val="Blr hire"/>
      <sheetName val="PRECAST-conc-AI"/>
      <sheetName val="Miscellan%ous_x0008_civil"/>
      <sheetName val="b`sic"/>
      <sheetName val="PRECAST lig(tconc_II"/>
      <sheetName val="目录"/>
      <sheetName val="F&amp;B"/>
      <sheetName val="Kitchen"/>
      <sheetName val="segment_topsheet"/>
      <sheetName val="Cost Basis"/>
      <sheetName val="CON"/>
      <sheetName val="girder"/>
      <sheetName val="Rocker"/>
      <sheetName val="08.07.10헾】_x0005_??헾⿂_x0005__x0000_"/>
      <sheetName val="08.07.10헾】_x0005_????懇"/>
      <sheetName val=" _¢_x0002_&amp;"/>
      <sheetName val=" _¢_x0002_&amp;___ú5#_______"/>
      <sheetName val="预算"/>
      <sheetName val="電気設備表"/>
      <sheetName val="Projects"/>
      <sheetName val="Project Ignite"/>
      <sheetName val="08.07.10헾】_x0005_??ꮸ⽚_x0005__x0000_"/>
      <sheetName val="08.07.10헾】_x0005_??丵⼽_x0005__x0000_"/>
      <sheetName val="08.07.10헾】_x0005_????癠'"/>
      <sheetName val="Sqn_Abs"/>
      <sheetName val="calcul"/>
      <sheetName val="98Price"/>
      <sheetName val="9"/>
      <sheetName val="VF Full Recon"/>
      <sheetName val="PITP3 COPY"/>
      <sheetName val="Meas."/>
      <sheetName val="Expenses Actual Vs. Budgeted"/>
      <sheetName val="Col up to plinth"/>
      <sheetName val="Footing"/>
      <sheetName val="Inputs"/>
      <sheetName val="RCC,Ret. Wall"/>
      <sheetName val="est"/>
      <sheetName val="ancillary"/>
      <sheetName val="Raw Data"/>
      <sheetName val="Revised_2_fc4a"/>
      <sheetName val="Option"/>
      <sheetName val="Construction"/>
      <sheetName val="CPA33-34"/>
      <sheetName val="P&amp;L"/>
      <sheetName val="Paramètres"/>
      <sheetName val="Divers"/>
      <sheetName val="Zuschläge"/>
      <sheetName val=" _x000d_¢_x0002_&amp;_x0000__x0000__x0000_ú5#_x0000__x0000__x0000__x0000__x0000__x0000__x0000_"/>
      <sheetName val="08.07.10헾】_x0005_??헾⽀_x0005__x0000_"/>
      <sheetName val="INTRO"/>
      <sheetName val="2.civil-RA"/>
      <sheetName val="08.07.10_x0000__x0000_ⴠ_x0000__x0000__x0000_㭮㢝輜_x0018_"/>
      <sheetName val="Misc. Data"/>
      <sheetName val="eq"/>
      <sheetName val=" _x000d_¢_x0002_&amp;???ú5#???????"/>
      <sheetName val="Customize Your Invoice"/>
      <sheetName val="Rate analysis civil"/>
      <sheetName val="경비공통"/>
      <sheetName val="Conc&amp;steel-assets"/>
      <sheetName val="STP"/>
      <sheetName val="08.07.10헾】_x0005_??헾⾑_x0005__x0000_"/>
      <sheetName val="08.07.10헾】_x0005_??壀$夌$"/>
      <sheetName val="Civil-BOQ"/>
      <sheetName val="Elec-BOQ"/>
      <sheetName val="Plumb-BOQ"/>
      <sheetName val="Lifts &amp; Escal-BOQ"/>
      <sheetName val="FIRE BOQ"/>
      <sheetName val="Costcal"/>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ETC Plant Cost"/>
      <sheetName val="_ ¢&amp;ú5#"/>
      <sheetName val="_ ¢&amp;???ú5#???????"/>
      <sheetName val="C-12"/>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OVER_HEADS4"/>
      <sheetName val="Cover_Sheet4"/>
      <sheetName val="BOQ_REV_A4"/>
      <sheetName val="PTB_(IO)4"/>
      <sheetName val="BMS_4"/>
      <sheetName val="SPT_vs_PHI4"/>
      <sheetName val="TBAL9697_-group_wise__sdpl4"/>
      <sheetName val="TAX_BILLS2"/>
      <sheetName val="CASH_BILLS2"/>
      <sheetName val="LABOUR_BILLS2"/>
      <sheetName val="puch_order2"/>
      <sheetName val="Sheet1_(2)2"/>
      <sheetName val="Quantity_Schedule3"/>
      <sheetName val="Revenue__Schedule_3"/>
      <sheetName val="Balance_works_-_Direct_Cost3"/>
      <sheetName val="Balance_works_-_Indirect_Cost3"/>
      <sheetName val="Fund_Plan3"/>
      <sheetName val="Bill_of_Resources3"/>
      <sheetName val="Expenditure_plan2"/>
      <sheetName val="ORDER_BOOKING2"/>
      <sheetName val="Boq_Block_A2"/>
      <sheetName val="scurve_calc_(2)1"/>
      <sheetName val="Direct_cost_shed_A-2_1"/>
      <sheetName val="SITE_OVERHEADS2"/>
      <sheetName val="labour_coeff2"/>
      <sheetName val="beam-reinft-IIInd_floor2"/>
      <sheetName val="Site_Dev_BOQ2"/>
      <sheetName val="Costing_Upto_Mar'11_(2)2"/>
      <sheetName val="Tender_Summary2"/>
      <sheetName val="M-Book_for_Conc2"/>
      <sheetName val="M-Book_for_FW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Civil_Boq1"/>
      <sheetName val="Meas_-Hotel_Part2"/>
      <sheetName val="BOQ_Direct_selling_cost1"/>
      <sheetName val="22_12_20112"/>
      <sheetName val="Contract_Night_Staff1"/>
      <sheetName val="Contract_Day_Staff1"/>
      <sheetName val="Day_Shift1"/>
      <sheetName val="Night_Shift1"/>
      <sheetName val="BOQ_(2)2"/>
      <sheetName val="F20_Risk_Analysis1"/>
      <sheetName val="Change_Order_Log1"/>
      <sheetName val="2000_MOR1"/>
      <sheetName val="Fee_Rate_Summary1"/>
      <sheetName val="Meas__Hotel_Part1"/>
      <sheetName val="St_co_91_5lvl1"/>
      <sheetName val="Sales_&amp;_Prod1"/>
      <sheetName val="final_abstract1"/>
      <sheetName val="INPUT_SHEET1"/>
      <sheetName val="_09_07_10_M顅ᎆ뤀ᨇ԰?缀?1"/>
      <sheetName val="DI_Rate_Analysis2"/>
      <sheetName val="Economic_RisingMain__Ph-I2"/>
      <sheetName val="Fill_this_out_first___1"/>
      <sheetName val="Ave_wtd_rates1"/>
      <sheetName val="Material_1"/>
      <sheetName val="Labour_&amp;_Plant1"/>
      <sheetName val="SP_Break_Up1"/>
      <sheetName val="IO_List1"/>
      <sheetName val="Cashflow_projection1"/>
      <sheetName val="PA-_Consutant_1"/>
      <sheetName val="Item-_Compact1"/>
      <sheetName val="Civil_Works1"/>
      <sheetName val="TBAL9697__group_wise__sdpl1"/>
      <sheetName val="Labour_productivity1"/>
      <sheetName val="Cost_Index1"/>
      <sheetName val="cash_in_flow_Summary_JV_1"/>
      <sheetName val="water_prop_1"/>
      <sheetName val="GR_slab-reinft1"/>
      <sheetName val="Structure_Bills_Qty1"/>
      <sheetName val="MN_T_B_1"/>
      <sheetName val="Staff_Acco_1"/>
      <sheetName val="Driveway_Beams1"/>
      <sheetName val="Rate_analysis-_BOQ_1_1"/>
      <sheetName val="INDIGINEOUS_ITEMS_1"/>
      <sheetName val="Project_Details__1"/>
      <sheetName val="Prelims_Breakup2"/>
      <sheetName val="3cd_Annexure1"/>
      <sheetName val="Fin__Assumpt__-_Sensitivities1"/>
      <sheetName val="Bill_11"/>
      <sheetName val="Bill_21"/>
      <sheetName val="Bill_31"/>
      <sheetName val="Bill_41"/>
      <sheetName val="Bill_51"/>
      <sheetName val="Bill_61"/>
      <sheetName val="Bill_71"/>
      <sheetName val="Rate_Analysis1"/>
      <sheetName val="_09_07_10_M顅ᎆ뤀ᨇ԰1"/>
      <sheetName val="_09_07_10_M顅ᎆ뤀ᨇ԰_缀_1"/>
      <sheetName val="1_Civil-RA1"/>
      <sheetName val="Grade_Slab_-11"/>
      <sheetName val="Grade_Slab_-21"/>
      <sheetName val="Grade_slab-31"/>
      <sheetName val="Grade_slab_-41"/>
      <sheetName val="Grade_slab_-51"/>
      <sheetName val="Grade_slab_-61"/>
      <sheetName val="Phase_11"/>
      <sheetName val="Pacakges_split1"/>
      <sheetName val="T-P1,_FINISHES_WORKING_1"/>
      <sheetName val="Assumption_&amp;_Exclusion1"/>
      <sheetName val="Summary_WG"/>
      <sheetName val="Debits_as_on_12_04_08"/>
      <sheetName val="Assumption_Inputs1"/>
      <sheetName val="AutoOpen_Stub_Data1"/>
      <sheetName val="Eqpmnt_Plng1"/>
      <sheetName val="DEINKING(ANNEX_1)1"/>
      <sheetName val="Data_Sheet"/>
      <sheetName val="External_Doors1"/>
      <sheetName val="Deduction_of_assets"/>
      <sheetName val="STAFFSCHED_"/>
      <sheetName val="LABOUR_RATE1"/>
      <sheetName val="Material_Rate1"/>
      <sheetName val="Switch_V161"/>
      <sheetName val="India_F&amp;S_Template"/>
      <sheetName val="_bus_bay"/>
      <sheetName val="doq_4"/>
      <sheetName val="doq_2"/>
      <sheetName val="AFAS_"/>
      <sheetName val="RDS_&amp;_WLD"/>
      <sheetName val="PA_System"/>
      <sheetName val="Server_&amp;_PAC_Room"/>
      <sheetName val="HVAC_BOQ"/>
      <sheetName val="Cat_A_Change_Control1"/>
      <sheetName val="14_07_10@&amp;Ò:"/>
      <sheetName val="14_07_10Á&amp;î&lt;"/>
      <sheetName val="¸:;b+/î&lt;î:&amp;&amp;"/>
      <sheetName val="__¢&amp;ú5#"/>
      <sheetName val="__¢&amp;???ú5#???????"/>
      <sheetName val="Factor_Sheet1"/>
      <sheetName val="Theo_Cons-June'10"/>
      <sheetName val="11B_"/>
      <sheetName val="ACAD_Finishes"/>
      <sheetName val="Site_Details"/>
      <sheetName val="Site_Area_Statement"/>
      <sheetName val="Blr_hire"/>
      <sheetName val="d-safe_specs"/>
      <sheetName val="Miscellan%ouscivil"/>
      <sheetName val="PRECAST_lig(tconc_II"/>
      <sheetName val="08_07_10헾】????菈"/>
      <sheetName val="08_07_10헾】_x0000"/>
      <sheetName val="08_07_10헾】____ꎋ"/>
      <sheetName val="Quote_Sheet"/>
      <sheetName val="Invoice_Tracker"/>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CTV_EST1"/>
      <sheetName val="KSt - Analysis "/>
      <sheetName val="Section Catalogue"/>
      <sheetName val=" _x000a_¢_x0002_&amp;"/>
      <sheetName val="공사비 내역 (가)"/>
      <sheetName val="CIF COST ITEM"/>
      <sheetName val="Fin. Assumpt. - SensitivitieH"/>
      <sheetName val="08.07.10 CIVIՌ_x0000_缀_x0000__x0000_"/>
      <sheetName val="BOQ_LT"/>
      <sheetName val="14_07_10_CIVIL_W ["/>
      <sheetName val="Income_Statement"/>
      <sheetName val="BLOCK-A_(MEA_SHEET)"/>
      <sheetName val="Load_Details(B2)"/>
      <sheetName val="Works_-_Quote_Sheet"/>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Fin. Assumpt. - Sensitivitie"/>
      <sheetName val="Publicbuilding"/>
      <sheetName val="grid"/>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Material&amp;equipment"/>
      <sheetName val="DOOR-WIND"/>
      <sheetName val="Form 6"/>
      <sheetName val="_x0000__x0017__x0000__x0012__x0000__x000f__x0000__x0012__x0000__x0013__x0000_ _x0000__x001a__x0000__x001b__x0000__x0017__x0000_"/>
      <sheetName val="Guide"/>
      <sheetName val="PRECAST_lightconc_II7"/>
      <sheetName val="PRECAST_lightconc-II7"/>
      <sheetName val="jidal_dam7"/>
      <sheetName val="fran_temp7"/>
      <sheetName val="kona_swit7"/>
      <sheetName val="template_(8)7"/>
      <sheetName val="template_(9)7"/>
      <sheetName val="College_Details7"/>
      <sheetName val="Personal_7"/>
      <sheetName val="Cleaning_&amp;_Grubbing7"/>
      <sheetName val="OVER_HEADS7"/>
      <sheetName val="Cover_Sheet7"/>
      <sheetName val="BOQ_REV_A7"/>
      <sheetName val="PTB_(IO)7"/>
      <sheetName val="BMS_7"/>
      <sheetName val="SPT_vs_PHI7"/>
      <sheetName val="TBAL9697_-group_wise__sdpl7"/>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Quantity_Schedule6"/>
      <sheetName val="Revenue__Schedule_6"/>
      <sheetName val="Balance_works_-_Direct_Cost6"/>
      <sheetName val="Balance_works_-_Indirect_Cost6"/>
      <sheetName val="Fund_Plan6"/>
      <sheetName val="Bill_of_Resources6"/>
      <sheetName val="beam-reinft-IIInd_floor5"/>
      <sheetName val="Expenditure_plan5"/>
      <sheetName val="ORDER_BOOKING5"/>
      <sheetName val="Boq_Block_A5"/>
      <sheetName val="SITE_OVERHEADS5"/>
      <sheetName val="labour_coeff5"/>
      <sheetName val="Site_Dev_BOQ5"/>
      <sheetName val="Costing_Upto_Mar'11_(2)5"/>
      <sheetName val="Tender_Summary5"/>
      <sheetName val="M-Book_for_Conc5"/>
      <sheetName val="M-Book_for_FW5"/>
      <sheetName val="TAX_BILLS5"/>
      <sheetName val="CASH_BILLS5"/>
      <sheetName val="LABOUR_BILLS5"/>
      <sheetName val="puch_order5"/>
      <sheetName val="Sheet1_(2)5"/>
      <sheetName val="BOQ_Direct_selling_cost4"/>
      <sheetName val="Meas_-Hotel_Part5"/>
      <sheetName val="scurve_calc_(2)4"/>
      <sheetName val="Contract_Night_Staff4"/>
      <sheetName val="Contract_Day_Staff4"/>
      <sheetName val="Day_Shift4"/>
      <sheetName val="Night_Shift4"/>
      <sheetName val="Direct_cost_shed_A-2_4"/>
      <sheetName val="Fee_Rate_Summary4"/>
      <sheetName val="Civil_Boq4"/>
      <sheetName val="TBAL9697__group_wise__sdpl4"/>
      <sheetName val="final_abstract4"/>
      <sheetName val="22_12_20115"/>
      <sheetName val="BOQ_(2)5"/>
      <sheetName val="Fill_this_out_first___4"/>
      <sheetName val="INPUT_SHEET4"/>
      <sheetName val="St_co_91_5lvl4"/>
      <sheetName val="Ave_wtd_rates4"/>
      <sheetName val="Material_4"/>
      <sheetName val="Labour_&amp;_Plant4"/>
      <sheetName val="Cashflow_projection4"/>
      <sheetName val="PA-_Consutant_4"/>
      <sheetName val="Item-_Compact4"/>
      <sheetName val="Civil_Works4"/>
      <sheetName val="_09_07_10_M顅ᎆ뤀ᨇ԰?缀?4"/>
      <sheetName val="Meas__Hotel_Part4"/>
      <sheetName val="cash_in_flow_Summary_JV_4"/>
      <sheetName val="Cost_Index4"/>
      <sheetName val="1_Civil-RA3"/>
      <sheetName val="water_prop_4"/>
      <sheetName val="GR_slab-reinft4"/>
      <sheetName val="Sales_&amp;_Prod4"/>
      <sheetName val="IO_List4"/>
      <sheetName val="DI_Rate_Analysis5"/>
      <sheetName val="Economic_RisingMain__Ph-I5"/>
      <sheetName val="MN_T_B_4"/>
      <sheetName val="F20_Risk_Analysis3"/>
      <sheetName val="Change_Order_Log3"/>
      <sheetName val="2000_MOR3"/>
      <sheetName val="Staff_Acco_4"/>
      <sheetName val="3cd_Annexure3"/>
      <sheetName val="SP_Break_Up4"/>
      <sheetName val="Labour_productivity4"/>
      <sheetName val="Fin__Assumpt__-_Sensitivities3"/>
      <sheetName val="Bill_13"/>
      <sheetName val="Bill_23"/>
      <sheetName val="Bill_33"/>
      <sheetName val="Bill_43"/>
      <sheetName val="Bill_53"/>
      <sheetName val="Bill_63"/>
      <sheetName val="Bill_73"/>
      <sheetName val="INDIGINEOUS_ITEMS_3"/>
      <sheetName val="T-P1,_FINISHES_WORKING_3"/>
      <sheetName val="Assumption_&amp;_Exclusion3"/>
      <sheetName val="Project_Details__4"/>
      <sheetName val="Rate_analysis-_BOQ_1_4"/>
      <sheetName val="Driveway_Beams3"/>
      <sheetName val="Prelims_Breakup5"/>
      <sheetName val="_09_07_10_M顅ᎆ뤀ᨇ԰3"/>
      <sheetName val="_09_07_10_M顅ᎆ뤀ᨇ԰_缀_3"/>
      <sheetName val="Structure_Bills_Qty3"/>
      <sheetName val="Rate_Analysis3"/>
      <sheetName val="Eqpmnt_Plng3"/>
      <sheetName val="LABOUR_RATE3"/>
      <sheetName val="Material_Rate3"/>
      <sheetName val="Switch_V163"/>
      <sheetName val="Assumption_Inputs3"/>
      <sheetName val="Debits_as_on_12_04_082"/>
      <sheetName val="Cat_A_Change_Control3"/>
      <sheetName val="Phase_13"/>
      <sheetName val="Pacakges_split3"/>
      <sheetName val="AutoOpen_Stub_Data3"/>
      <sheetName val="DEINKING(ANNEX_1)3"/>
      <sheetName val="External_Doors3"/>
      <sheetName val="Theo_Cons-June'102"/>
      <sheetName val="BLOCK-A_(MEA_SHEET)2"/>
      <sheetName val="Income_Statement2"/>
      <sheetName val="Invoice_Tracker2"/>
      <sheetName val="_bus_bay2"/>
      <sheetName val="doq_42"/>
      <sheetName val="doq_22"/>
      <sheetName val="Grade_Slab_-13"/>
      <sheetName val="Grade_Slab_-23"/>
      <sheetName val="Grade_slab-33"/>
      <sheetName val="Grade_slab_-43"/>
      <sheetName val="Grade_slab_-53"/>
      <sheetName val="Grade_slab_-63"/>
      <sheetName val="Data_Sheet2"/>
      <sheetName val="STAFFSCHED_2"/>
      <sheetName val="India_F&amp;S_Template2"/>
      <sheetName val="Factor_Sheet3"/>
      <sheetName val="Quote_Sheet2"/>
      <sheetName val="AFAS_2"/>
      <sheetName val="RDS_&amp;_WLD2"/>
      <sheetName val="PA_System2"/>
      <sheetName val="Server_&amp;_PAC_Room2"/>
      <sheetName val="HVAC_BOQ2"/>
      <sheetName val="Summary_WG2"/>
      <sheetName val="08_07_10헾】"/>
      <sheetName val="Deduction_of_assets2"/>
      <sheetName val="d-safe_specs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11B_2"/>
      <sheetName val="Intro_1"/>
      <sheetName val="Gate_21"/>
      <sheetName val="ACAD_Finishes2"/>
      <sheetName val="Site_Details2"/>
      <sheetName val="Site_Area_Statement2"/>
      <sheetName val="Blr_hire2"/>
      <sheetName val="PRECAST_lig(tconc_II2"/>
      <sheetName val="14_07_10_CIVIL_W [2"/>
      <sheetName val="Cost_Basis1"/>
      <sheetName val="08_07_10헾】??헾⿂"/>
      <sheetName val="08_07_10헾】????懇"/>
      <sheetName val="__¢&amp;"/>
      <sheetName val="__¢&amp;___ú5#_______"/>
      <sheetName val="BOQ_LT2"/>
      <sheetName val="08_07_10헾】??ꮸ⽚"/>
      <sheetName val="08_07_10헾】??丵⼽"/>
      <sheetName val="08_07_10헾】????癠'"/>
      <sheetName val="08_07_10헾】??헾⽀"/>
      <sheetName val="B3-B4-B5-"/>
      <sheetName val="_x000a_"/>
      <sheetName val="ᬀᜀሀༀሀ"/>
      <sheetName val="VF_Full_Recon1"/>
      <sheetName val="Load_Details(B2)2"/>
      <sheetName val="Works_-_Quote_Sheet2"/>
      <sheetName val="MASTER_RATE_ANALYSIS2"/>
      <sheetName val="Name_List1"/>
      <sheetName val="Misc__Data1"/>
      <sheetName val="__¢&amp;ú5#2"/>
      <sheetName val="__¢&amp;???ú5#???????2"/>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PITP3_COPY1"/>
      <sheetName val="Meas_1"/>
      <sheetName val="Expenses_Actual_Vs__Budgeted1"/>
      <sheetName val="Col_up_to_plinth1"/>
      <sheetName val="RCC,Ret__Wall2"/>
      <sheetName val="Deprec_1"/>
      <sheetName val="KSt_-_Analysis_1"/>
      <sheetName val="Section_Catalogue1"/>
      <sheetName val="08_07_10헾】??壀$夌$"/>
      <sheetName val="Customize_Your_Invoice1"/>
      <sheetName val="__x000a_¢&amp;"/>
      <sheetName val="PRECAST_lightconc-II6"/>
      <sheetName val="jidal_dam6"/>
      <sheetName val="fran_temp6"/>
      <sheetName val="kona_swit6"/>
      <sheetName val="template_(8)6"/>
      <sheetName val="template_(9)6"/>
      <sheetName val="PRECAST_lightconc_II6"/>
      <sheetName val="College_Details6"/>
      <sheetName val="Personal_6"/>
      <sheetName val="Cleaning_&amp;_Grubbing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Boq_Block_A4"/>
      <sheetName val="beam-reinft-IIInd_floor4"/>
      <sheetName val="Expenditure_plan4"/>
      <sheetName val="ORDER_BOOKING4"/>
      <sheetName val="M-Book_for_Conc4"/>
      <sheetName val="M-Book_for_FW4"/>
      <sheetName val="SITE_OVERHEADS4"/>
      <sheetName val="labour_coeff4"/>
      <sheetName val="TAX_BILLS4"/>
      <sheetName val="CASH_BILLS4"/>
      <sheetName val="LABOUR_BILLS4"/>
      <sheetName val="puch_order4"/>
      <sheetName val="Sheet1_(2)4"/>
      <sheetName val="Site_Dev_BOQ4"/>
      <sheetName val="Costing_Upto_Mar'11_(2)4"/>
      <sheetName val="Tender_Summary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Meas_-Hotel_Part4"/>
      <sheetName val="TBAL9697__group_wise__sdpl3"/>
      <sheetName val="final_abstract3"/>
      <sheetName val="scurve_calc_(2)3"/>
      <sheetName val="Direct_cost_shed_A-2_3"/>
      <sheetName val="Fee_Rate_Summary3"/>
      <sheetName val="Civil_Boq3"/>
      <sheetName val="BOQ_Direct_selling_cost3"/>
      <sheetName val="22_12_20114"/>
      <sheetName val="Contract_Night_Staff3"/>
      <sheetName val="Contract_Day_Staff3"/>
      <sheetName val="Day_Shift3"/>
      <sheetName val="Night_Shift3"/>
      <sheetName val="BOQ_(2)4"/>
      <sheetName val="Fill_this_out_first___3"/>
      <sheetName val="INPUT_SHEET3"/>
      <sheetName val="Civil_Works3"/>
      <sheetName val="Cashflow_projection3"/>
      <sheetName val="Ave_wtd_rates3"/>
      <sheetName val="Material_3"/>
      <sheetName val="Labour_&amp;_Plant3"/>
      <sheetName val="PA-_Consutant_3"/>
      <sheetName val="Item-_Compact3"/>
      <sheetName val="Meas__Hotel_Part3"/>
      <sheetName val="cash_in_flow_Summary_JV_3"/>
      <sheetName val="Cost_Index3"/>
      <sheetName val="1_Civil-RA2"/>
      <sheetName val="St_co_91_5lvl3"/>
      <sheetName val="water_prop_3"/>
      <sheetName val="GR_slab-reinft3"/>
      <sheetName val="Sales_&amp;_Prod3"/>
      <sheetName val="IO_List3"/>
      <sheetName val="DI_Rate_Analysis4"/>
      <sheetName val="Economic_RisingMain__Ph-I4"/>
      <sheetName val="MN_T_B_3"/>
      <sheetName val="F20_Risk_Analysis2"/>
      <sheetName val="Change_Order_Log2"/>
      <sheetName val="2000_MOR2"/>
      <sheetName val="_09_07_10_M顅ᎆ뤀ᨇ԰?缀?3"/>
      <sheetName val="Staff_Acco_3"/>
      <sheetName val="3cd_Annexure2"/>
      <sheetName val="SP_Break_Up3"/>
      <sheetName val="Labour_productivity3"/>
      <sheetName val="Fin__Assumpt__-_Sensitivities2"/>
      <sheetName val="Bill_12"/>
      <sheetName val="Bill_22"/>
      <sheetName val="Bill_32"/>
      <sheetName val="Bill_42"/>
      <sheetName val="Bill_52"/>
      <sheetName val="Bill_62"/>
      <sheetName val="Bill_72"/>
      <sheetName val="INDIGINEOUS_ITEMS_2"/>
      <sheetName val="T-P1,_FINISHES_WORKING_2"/>
      <sheetName val="Assumption_&amp;_Exclusion2"/>
      <sheetName val="Project_Details__3"/>
      <sheetName val="Rate_analysis-_BOQ_1_3"/>
      <sheetName val="Driveway_Beams2"/>
      <sheetName val="Prelims_Breakup4"/>
      <sheetName val="_09_07_10_M顅ᎆ뤀ᨇ԰2"/>
      <sheetName val="_09_07_10_M顅ᎆ뤀ᨇ԰_缀_2"/>
      <sheetName val="Structure_Bills_Qty2"/>
      <sheetName val="Rate_Analysis2"/>
      <sheetName val="Quote_Sheet1"/>
      <sheetName val="External_Doors2"/>
      <sheetName val="Theo_Cons-June'101"/>
      <sheetName val="Eqpmnt_Plng2"/>
      <sheetName val="LABOUR_RATE2"/>
      <sheetName val="Material_Rate2"/>
      <sheetName val="AFAS_1"/>
      <sheetName val="RDS_&amp;_WLD1"/>
      <sheetName val="PA_System1"/>
      <sheetName val="Server_&amp;_PAC_Room1"/>
      <sheetName val="HVAC_BOQ1"/>
      <sheetName val="Assumption_Inputs2"/>
      <sheetName val="DEINKING(ANNEX_1)2"/>
      <sheetName val="Grade_Slab_-12"/>
      <sheetName val="Grade_Slab_-22"/>
      <sheetName val="Grade_slab-32"/>
      <sheetName val="Grade_slab_-42"/>
      <sheetName val="Grade_slab_-52"/>
      <sheetName val="Grade_slab_-62"/>
      <sheetName val="Switch_V162"/>
      <sheetName val="Data_Sheet1"/>
      <sheetName val="Summary_WG1"/>
      <sheetName val="Debits_as_on_12_04_081"/>
      <sheetName val="Phase_12"/>
      <sheetName val="Pacakges_split2"/>
      <sheetName val="AutoOpen_Stub_Data2"/>
      <sheetName val="STAFFSCHED_1"/>
      <sheetName val="Factor_Sheet2"/>
      <sheetName val="Cat_A_Change_Control2"/>
      <sheetName val="Deduction_of_assets1"/>
      <sheetName val="India_F&amp;S_Template1"/>
      <sheetName val="_bus_bay1"/>
      <sheetName val="doq_41"/>
      <sheetName val="doq_21"/>
      <sheetName val="d-safe_specs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BLOCK-A_(MEA_SHEET)1"/>
      <sheetName val="Income_Statement1"/>
      <sheetName val="Invoice_Tracker1"/>
      <sheetName val="11B_1"/>
      <sheetName val="Intro_"/>
      <sheetName val="Gate_2"/>
      <sheetName val="ACAD_Finishes1"/>
      <sheetName val="Site_Details1"/>
      <sheetName val="Site_Area_Statement1"/>
      <sheetName val="Blr_hire1"/>
      <sheetName val="PRECAST_lig(tconc_II1"/>
      <sheetName val="14_07_10_CIVIL_W [1"/>
      <sheetName val="Cost_Basis"/>
      <sheetName val="BOQ_LT1"/>
      <sheetName val="VF_Full_Recon"/>
      <sheetName val="Load_Details(B2)1"/>
      <sheetName val="Works_-_Quote_Sheet1"/>
      <sheetName val="MASTER_RATE_ANALYSIS1"/>
      <sheetName val="Name_List"/>
      <sheetName val="Misc__Data"/>
      <sheetName val="__¢&amp;ú5#1"/>
      <sheetName val="__¢&amp;???ú5#???????1"/>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PITP3_COPY"/>
      <sheetName val="Meas_"/>
      <sheetName val="Expenses_Actual_Vs__Budgeted"/>
      <sheetName val="Col_up_to_plinth"/>
      <sheetName val="RCC,Ret__Wall1"/>
      <sheetName val="Deprec_"/>
      <sheetName val="KSt_-_Analysis_"/>
      <sheetName val="Section_Catalogue"/>
      <sheetName val="Customize_Your_Invoice"/>
      <sheetName val="Project_Ignite"/>
      <sheetName val="Raw_Data"/>
      <sheetName val="2_civil-RA"/>
      <sheetName val="08_07_10ⴠ㭮㢝輜"/>
      <sheetName val="Rate_analysis_civil"/>
      <sheetName val="08_07_10헾】??헾⾑"/>
      <sheetName val="Lifts_&amp;_Escal-BOQ"/>
      <sheetName val="FIRE_BOQ"/>
      <sheetName val="ETC_Plant_Cost"/>
      <sheetName val="공사비_내역_(가)"/>
      <sheetName val="CIF_COST_ITEM"/>
      <sheetName val="Fin__Assumpt__-_SensitivitieH"/>
      <sheetName val="08_07_10_CIVIՌ缀"/>
      <sheetName val="Fin__Assumpt__-_Sensitivitie"/>
      <sheetName val="Frango_Work_sheet"/>
      <sheetName val="TCMO_(2)"/>
      <sheetName val="Advance_tax"/>
      <sheetName val="Cashflow_"/>
      <sheetName val="ITDEP_revised"/>
      <sheetName val="Deferred_tax"/>
      <sheetName val="grp_"/>
      <sheetName val="Debtors_Ageing_"/>
      <sheetName val="R_A_"/>
      <sheetName val="Form_6"/>
      <sheetName val="_"/>
      <sheetName val="Array"/>
      <sheetName val="Array (2)"/>
      <sheetName val="_22_07_10_MECH-FþÕ"/>
      <sheetName val="precast RC element"/>
      <sheetName val="beam-reinft-machine rm"/>
      <sheetName val="08.07.10헾】_x0005_??苈ô헾⼤"/>
      <sheetName val="08.07.10헾】_x0005_??헾　_x0005__x0000_"/>
      <sheetName val="RA BILL - 1"/>
      <sheetName val="Tax Inv"/>
      <sheetName val="Tax Inv (Client)"/>
      <sheetName val="abst-of -cost"/>
      <sheetName val="Cash Flow Input Data_ISC"/>
      <sheetName val="Interface_SC"/>
      <sheetName val="Calc_ISC"/>
      <sheetName val="Calc_SC"/>
      <sheetName val="Interface_ISC"/>
      <sheetName val="GD"/>
      <sheetName val="Con0304"/>
      <sheetName val="LEVEL SHEET"/>
      <sheetName val="Eqpmnt Pln_x0000_"/>
      <sheetName val="Eqpmnt PlnH"/>
      <sheetName val="Eqpmnt PlnÄ"/>
      <sheetName val="Master data"/>
      <sheetName val="Codes"/>
      <sheetName val="CPIPE2"/>
      <sheetName val="BLK2"/>
      <sheetName val="BLK3"/>
      <sheetName val="E &amp; R"/>
      <sheetName val="radar"/>
      <sheetName val="UG"/>
      <sheetName val="SOR"/>
      <sheetName val=" _x000a_¢_x0002_&amp;_x0000__x0000_"/>
      <sheetName val="14.07.10@"/>
      <sheetName val="14.07.10Á_x000c__x0003_&amp;"/>
      <sheetName val="08.07.10헾】_x0005_____菈_x0013_"/>
      <sheetName val="  ¢_x0002_&amp;"/>
      <sheetName val="  ¢_x0002_&amp;___ú5#_______"/>
      <sheetName val="14.07.10 CIVIL W _"/>
      <sheetName val="14.07.10@^__x0001_&amp;"/>
      <sheetName val="_x0001_"/>
      <sheetName val="Footing "/>
      <sheetName val="MS Loan repayments"/>
      <sheetName val="Detail In Door Stad"/>
      <sheetName val="월선수금"/>
      <sheetName val="Basement Budget"/>
      <sheetName val="RES-PLANNING"/>
      <sheetName val=" _¢_x0002_&amp;_x0000__x0000__x0000"/>
      <sheetName val="PROG_DATA"/>
      <sheetName val="Input"/>
      <sheetName val="basdat"/>
      <sheetName val="maing1"/>
      <sheetName val="S1BOQ"/>
      <sheetName val="WORK TABLE"/>
      <sheetName val="TEXT"/>
      <sheetName val="sept-plan"/>
      <sheetName val="sheet6"/>
      <sheetName val="7 Other Costs"/>
      <sheetName val="Vind - BtB"/>
      <sheetName val="inter"/>
      <sheetName val="foot-slab reinft"/>
      <sheetName val="General Input"/>
      <sheetName val="E_&amp;_R"/>
      <sheetName val="beam-reinft-machine_rm"/>
      <sheetName val="Cash_Flow_Input_Data_ISC"/>
      <sheetName val="F20_Risk_Analysis4"/>
      <sheetName val="Change_Order_Log4"/>
      <sheetName val="2000_MOR4"/>
      <sheetName val="Driveway_Beams4"/>
      <sheetName val="Structure_Bills_Qty4"/>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VF_Full_Recon2"/>
      <sheetName val="PITP3_COPY2"/>
      <sheetName val="Meas_2"/>
      <sheetName val="Expenses_Actual_Vs__Budgeted2"/>
      <sheetName val="Col_up_to_plinth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oject_Ignite1"/>
      <sheetName val="E_&amp;_R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SALA-002"/>
      <sheetName val="ST CODE"/>
      <sheetName val="Jafiliya"/>
      <sheetName val="Oud Metha"/>
      <sheetName val="Port Saeed"/>
      <sheetName val="Al Wasl"/>
      <sheetName val="Zabeel"/>
      <sheetName val="measure"/>
      <sheetName val="Material List "/>
      <sheetName val="Progress"/>
      <sheetName val="OpTrack"/>
      <sheetName val="Erection"/>
      <sheetName val="PointNo.5"/>
      <sheetName val="Cumulative Karnatka Purchase"/>
      <sheetName val="Purchase---"/>
      <sheetName val="Reco- Project wise"/>
      <sheetName val="Purchase head Wise"/>
      <sheetName val="Reco"/>
      <sheetName val="List of Project"/>
      <sheetName val="Sheet5"/>
      <sheetName val="Cumulative Karnatka Purchas (2"/>
      <sheetName val="Pivot table"/>
      <sheetName val="Balustrade"/>
      <sheetName val="Varthur 1"/>
      <sheetName val="dummy"/>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CLAY"/>
      <sheetName val="BALAN1"/>
      <sheetName val="HDPE"/>
      <sheetName val="pvc"/>
      <sheetName val="pvc_basic"/>
      <sheetName val="DI"/>
      <sheetName val="hdpe_basic"/>
      <sheetName val="Adimi bldg"/>
      <sheetName val="Pump House"/>
      <sheetName val="Fuel Regu Station"/>
      <sheetName val="0200 Siteworks"/>
      <sheetName val="Basic Data"/>
      <sheetName val="SC Cost FEB 03"/>
      <sheetName val="Design of SF"/>
      <sheetName val="Process"/>
      <sheetName val="PIPING LINE LIST"/>
      <sheetName val="Bank Guarantee"/>
      <sheetName val="Crane List General"/>
      <sheetName val="기안"/>
      <sheetName val="출금실적"/>
      <sheetName val="Polythene sheet"/>
      <sheetName val="Output"/>
      <sheetName val="UNP-NCW "/>
      <sheetName val="WB0203-OLDLOAN"/>
      <sheetName val="XR"/>
      <sheetName val="Form_61"/>
      <sheetName val="Lifts_&amp;_Escal-BOQ1"/>
      <sheetName val="FIRE_BOQ1"/>
      <sheetName val=" 09.07.10 M顅ᎆ뤀ᨇ԰_x0000_v喐"/>
      <sheetName val=" 09.07.10 M顅ᎆ뤀ᨇ԰_x0000_È盰"/>
      <sheetName val="old_serial no."/>
      <sheetName val="tot_ass_9697"/>
      <sheetName val="Keyword"/>
      <sheetName val="SALE&amp;COST"/>
      <sheetName val="GEN_LOOKUPS"/>
      <sheetName val="BL Staff"/>
      <sheetName val=" "/>
      <sheetName val="  ¢_x0002_&amp;_x0000__x0000_"/>
      <sheetName val="œheet3"/>
      <sheetName val="P-II_Cement_Reconkiliation2"/>
      <sheetName val="Temporary"/>
      <sheetName val="ABB"/>
      <sheetName val="GE"/>
      <sheetName val="SC Cost MAR 02"/>
      <sheetName val="Combined Results "/>
      <sheetName val="Cashflow"/>
      <sheetName val="PriceSummary"/>
      <sheetName val="HK"/>
      <sheetName val="Calendar"/>
      <sheetName val="TBEAM"/>
      <sheetName val="Ring Details"/>
      <sheetName val="MFG"/>
      <sheetName val=" _x000a_¢_x0002_&amp;___ú5#_______"/>
      <sheetName val="14.07.10@_x0000__x0003_&amp;_x0000"/>
      <sheetName val="_x0000__x0000__x0000__x0000__x0"/>
      <sheetName val="14.07.10Á_x000c__x0003_&amp;_x0000"/>
      <sheetName val="  ¢_x0002_&amp;_x0000__x0000__x0000"/>
      <sheetName val="14.07.10@^__x0001_&amp;_x0000__x000"/>
      <sheetName val="08.07.10헾】_x0005____x0005__x00"/>
      <sheetName val="08.07.10헾】_x0005___壀&quot;夌&quot;"/>
      <sheetName val="08.07.10헾】_x0005___헾⿂_x0005__x"/>
      <sheetName val="08.07.10헾】_x0005_____懇"/>
      <sheetName val="08.07.10헾】_x0005___ꮸ⽚_x0005__x"/>
      <sheetName val="08.07.10헾】_x0005___丵⼽_x0005__x"/>
      <sheetName val="08.07.10헾】_x0005_____癠_"/>
      <sheetName val="__x000a_¢&amp;___ú5#_______"/>
      <sheetName val="08.07.10헾】_x0005___헾⽀_x0005__x"/>
      <sheetName val="08.07.10헾】_x0005___헾⾑_x0005__x"/>
      <sheetName val="_x0000__x0017__x0000__x0012__x0"/>
      <sheetName val="ᬀᜀሀༀሀ_x0000__x0000__x0000__x000"/>
      <sheetName val="14_07_10@&amp;Ò_"/>
      <sheetName val="¸_;b+_î&lt;î_&amp;&amp;"/>
      <sheetName val="14_07_10_CIVIL_W _"/>
      <sheetName val="08_07_10헾】____菈"/>
      <sheetName val="08_07_10헾】__"/>
      <sheetName val="14_07_10@^_&amp;8"/>
      <sheetName val="Ü5)bÝ_8)6)&amp;&amp;"/>
      <sheetName val="08_07_10헾】__壀&quot;夌&quot;"/>
      <sheetName val=" _x000d_¢_x0002_&amp;_x0000__x0000_"/>
      <sheetName val="08.07.10헾】_x0005___壀$夌$"/>
      <sheetName val=" _x000d_¢_x0002_&amp;___ú5#_______"/>
      <sheetName val="w't table"/>
      <sheetName val="cover page"/>
      <sheetName val="Equipment Master"/>
      <sheetName val="Material Master"/>
      <sheetName val="08.07.10헾】_x0005_??睮は_x0005__x0000_"/>
      <sheetName val="Shuttering Material"/>
      <sheetName val="BBS-Residential"/>
      <sheetName val="Basi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Material"/>
      <sheetName val="Plant &amp;  Machinery"/>
      <sheetName val="Deprec_2"/>
      <sheetName val="Form_62"/>
      <sheetName val="Lifts_&amp;_Escal-BOQ2"/>
      <sheetName val="FIRE_BOQ2"/>
      <sheetName val="leads"/>
      <sheetName val="08.07.10헾】_x0005_?︀ᇕ԰_x0000_缀"/>
      <sheetName val="08.07.10헾】_x0005_?蠄ሹꠀ䁮_xdc02_"/>
      <sheetName val="08.07.10헾】_x0005_?/_x0000_退Ý_x0000_"/>
      <sheetName val="08.07.10헾】_x0005_?蠌ሹ⠀䁫_xdc02_"/>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헾⿂_x0005__x0000_"/>
      <sheetName val="08.07.10헾】_x0005___ꮸ⽚_x0005__x0000_"/>
      <sheetName val="_ ¢&amp;___ú5#_______"/>
      <sheetName val="08.07.10헾】_x0005___丵⼽_x0005__x0000_"/>
      <sheetName val="08.07.10헾】_x0005___헾⽀_x0005__x0000_"/>
      <sheetName val="08.07.10헾】_x0005___헾⾑_x0005__x0000_"/>
      <sheetName val="08.07.10헾】_x0005___헾　_x0005__x0000_"/>
      <sheetName val="collections plan 0401"/>
      <sheetName val="reference"/>
      <sheetName val="DataSheet"/>
      <sheetName val="Variations"/>
      <sheetName val="Criteria"/>
      <sheetName val="_x0017__x0000__x0012__x0000__x000f__x0000__x0012__x0000__x0013__x0000__x001a__x0000__x0013__x0000__x000b__x0000__x0006__x0000__x0011__x0000__x0010__x0000__x0007__x0000__x0003__x0000__x0003_"/>
      <sheetName val="Contract Status"/>
      <sheetName val="Reinforcement"/>
      <sheetName val="Pilling_24"/>
      <sheetName val="Steel-Circular"/>
      <sheetName val="FINOLEX"/>
      <sheetName val="Sheet7"/>
      <sheetName val="08.07.10_x0000__x0000_쪸_x0000__x0000__x0000_㱗褰譬'"/>
      <sheetName val="Model"/>
      <sheetName val="CONSTRUCTION COMPONENT"/>
      <sheetName val="wordsdatþ"/>
      <sheetName val="Summary output"/>
      <sheetName val="ITB COST"/>
      <sheetName val="Interior"/>
      <sheetName val="Electrical"/>
      <sheetName val="Mechanical"/>
      <sheetName val="Fire Hydrant"/>
      <sheetName val="Material Spec."/>
      <sheetName val="Terms &amp; conditions"/>
      <sheetName val="WORD"/>
      <sheetName val="Forecast"/>
      <sheetName val="Database"/>
      <sheetName val="Abstract"/>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BOM"/>
      <sheetName val="08.07.10_x0000__x0000_ⴠ_x0000__"/>
      <sheetName val="08.07.10 CIVIՌ_x0000_缀_x0000__x"/>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Cable Data"/>
      <sheetName val="Sheet"/>
      <sheetName val="macros"/>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BLR 1"/>
      <sheetName val="GAS"/>
      <sheetName val="DEAE"/>
      <sheetName val="BLR2"/>
      <sheetName val="BLR3"/>
      <sheetName val="BLR4"/>
      <sheetName val="BLR5"/>
      <sheetName val="DEM"/>
      <sheetName val="SAM"/>
      <sheetName val="CHEM"/>
      <sheetName val="COP"/>
      <sheetName val="Proposal"/>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banilad"/>
      <sheetName val="Mactan"/>
      <sheetName val="Mandaue"/>
      <sheetName val="DM tANK Allow"/>
      <sheetName val="CMSBM"/>
      <sheetName val="MSU"/>
      <sheetName val="Eqpmnt Pln"/>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 _¢_x0002_&amp;_x0000__x0000_"/>
      <sheetName val="activit-graph  "/>
      <sheetName val="AREAS"/>
      <sheetName val="Sch-3"/>
      <sheetName val="Theme"/>
      <sheetName val="Measurment"/>
      <sheetName val="Material recovery"/>
      <sheetName val="Basic Rates"/>
      <sheetName val="3LBHK RA"/>
      <sheetName val="Main Gate House"/>
      <sheetName val="ICO_budzet_97"/>
      <sheetName val="Infrastructure"/>
      <sheetName val="NetBQ"/>
      <sheetName val="unit.cost."/>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Structure Bills Q_x0011__x0000_"/>
      <sheetName val="ༀሀጀᨀᬀᜀ"/>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SPT_vs_PHI30"/>
      <sheetName val="TBAL9697_-group_wise__sdpl30"/>
      <sheetName val="Quantity_Schedule29"/>
      <sheetName val="Revenue__Schedule_29"/>
      <sheetName val="Balance_works_-_Direct_Cost29"/>
      <sheetName val="Balance_works_-_Indirect_Cost29"/>
      <sheetName val="Fund_Plan29"/>
      <sheetName val="Bill_of_Resources29"/>
      <sheetName val="beam-reinft-IIInd_floor28"/>
      <sheetName val="Expenditure_plan28"/>
      <sheetName val="ORDER_BOOKING28"/>
      <sheetName val="SITE_OVERHEADS28"/>
      <sheetName val="labour_coeff28"/>
      <sheetName val="Site_Dev_BOQ28"/>
      <sheetName val="Costing_Upto_Mar'11_(2)28"/>
      <sheetName val="Tender_Summary28"/>
      <sheetName val="Boq_Block_A28"/>
      <sheetName val="M-Book_for_Conc28"/>
      <sheetName val="M-Book_for_FW28"/>
      <sheetName val="TAX_BILLS28"/>
      <sheetName val="CASH_BILLS28"/>
      <sheetName val="LABOUR_BILLS28"/>
      <sheetName val="puch_order28"/>
      <sheetName val="Sheet1_(2)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Meas_-Hotel_Part28"/>
      <sheetName val="scurve_calc_(2)27"/>
      <sheetName val="Contract_Night_Staff27"/>
      <sheetName val="Contract_Day_Staff27"/>
      <sheetName val="Day_Shift27"/>
      <sheetName val="Night_Shift27"/>
      <sheetName val="Direct_cost_shed_A-2_27"/>
      <sheetName val="22_12_201128"/>
      <sheetName val="final_abstract27"/>
      <sheetName val="Fee_Rate_Summary27"/>
      <sheetName val="Civil_Boq27"/>
      <sheetName val="BOQ_(2)28"/>
      <sheetName val="INPUT_SHEET27"/>
      <sheetName val="Ave_wtd_rates27"/>
      <sheetName val="Material_27"/>
      <sheetName val="Labour_&amp;_Plant27"/>
      <sheetName val="Cashflow_projection27"/>
      <sheetName val="PA-_Consutant_27"/>
      <sheetName val="Item-_Compact27"/>
      <sheetName val="Cost_Index27"/>
      <sheetName val="St_co_91_5lvl27"/>
      <sheetName val="Fill_this_out_first___27"/>
      <sheetName val="Meas__Hotel_Part27"/>
      <sheetName val="cash_in_flow_Summary_JV_27"/>
      <sheetName val="water_prop_27"/>
      <sheetName val="GR_slab-reinft27"/>
      <sheetName val="1_Civil-RA27"/>
      <sheetName val="Civil_Works27"/>
      <sheetName val="Sales_&amp;_Prod27"/>
      <sheetName val="IO_List27"/>
      <sheetName val="DI_Rate_Analysis28"/>
      <sheetName val="Economic_RisingMain__Ph-I28"/>
      <sheetName val="TBAL9697__group_wise__sdpl27"/>
      <sheetName val="MN_T_B_27"/>
      <sheetName val="SP_Break_Up27"/>
      <sheetName val="Fin__Assumpt__-_Sensitivities27"/>
      <sheetName val="Bill_127"/>
      <sheetName val="Bill_227"/>
      <sheetName val="Bill_327"/>
      <sheetName val="Bill_427"/>
      <sheetName val="Bill_527"/>
      <sheetName val="Bill_627"/>
      <sheetName val="Bill_727"/>
      <sheetName val="F20_Risk_Analysis27"/>
      <sheetName val="Change_Order_Log27"/>
      <sheetName val="2000_MOR27"/>
      <sheetName val="_09_07_10_M顅ᎆ뤀ᨇ԰?缀?27"/>
      <sheetName val="Staff_Acco_27"/>
      <sheetName val="3cd_Annexure27"/>
      <sheetName val="Labour_productivity27"/>
      <sheetName val="T-P1,_FINISHES_WORKING_27"/>
      <sheetName val="Assumption_&amp;_Exclusion27"/>
      <sheetName val="_09_07_10_M顅ᎆ뤀ᨇ԰27"/>
      <sheetName val="_09_07_10_M顅ᎆ뤀ᨇ԰_缀_27"/>
      <sheetName val="INDIGINEOUS_ITEMS_27"/>
      <sheetName val="Structure_Bills_Qty27"/>
      <sheetName val="Project_Details__27"/>
      <sheetName val="Prelims_Breakup28"/>
      <sheetName val="Rate_analysis-_BOQ_1_27"/>
      <sheetName val="External_Doors27"/>
      <sheetName val="Eqpmnt_Plng27"/>
      <sheetName val="LABOUR_RATE27"/>
      <sheetName val="Material_Rate27"/>
      <sheetName val="Switch_V1627"/>
      <sheetName val="Assumption_Inputs27"/>
      <sheetName val="Driveway_Beams27"/>
      <sheetName val="Rate_Analysis27"/>
      <sheetName val="Phase_127"/>
      <sheetName val="Pacakges_split27"/>
      <sheetName val="DEINKING(ANNEX_1)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Factor_Sheet27"/>
      <sheetName val="AutoOpen_Stub_Data27"/>
      <sheetName val="Debits_as_on_12_04_0826"/>
      <sheetName val="Data_Sheet26"/>
      <sheetName val="Cat_A_Change_Control27"/>
      <sheetName val="Summary_WG26"/>
      <sheetName val="STAFFSCHED_26"/>
      <sheetName val="Deduction_of_assets25"/>
      <sheetName val="India_F&amp;S_Template26"/>
      <sheetName val="_bus_bay26"/>
      <sheetName val="doq_426"/>
      <sheetName val="doq_226"/>
      <sheetName val="d-safe_specs25"/>
      <sheetName val="Invoice_Tracker26"/>
      <sheetName val="Intro_25"/>
      <sheetName val="Gate_225"/>
      <sheetName val="BLOCK-A_(MEA_SHEET)26"/>
      <sheetName val="11B_26"/>
      <sheetName val="ACAD_Finishes26"/>
      <sheetName val="Site_Details26"/>
      <sheetName val="Site_Area_Statement26"/>
      <sheetName val="BOQ_LT26"/>
      <sheetName val="14_07_10_CIVIL_W [26"/>
      <sheetName val="Load_Details(B2)26"/>
      <sheetName val="Works_-_Quote_Sheet26"/>
      <sheetName val="Income_Statement26"/>
      <sheetName val="MASTER_RATE_ANALYSIS25"/>
      <sheetName val="Name_List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Cost_Basis25"/>
      <sheetName val="Blr_hire25"/>
      <sheetName val="PRECAST_lig(tconc_II25"/>
      <sheetName val="Quote_Sheet25"/>
      <sheetName val="VF_Full_Recon25"/>
      <sheetName val="Project_Ignite25"/>
      <sheetName val="PITP3_COPY25"/>
      <sheetName val="Meas_25"/>
      <sheetName val="Expenses_Actual_Vs__Budgeted25"/>
      <sheetName val="Col_up_to_plinth25"/>
      <sheetName val="Misc__Data25"/>
      <sheetName val="Customize_Your_Invoice25"/>
      <sheetName val="Fin__Assumpt__-_SensitivitieH25"/>
      <sheetName val="Fin__Assumpt__-_Sensitivitie1"/>
      <sheetName val="RCC,Ret__Wall25"/>
      <sheetName val="precast_RC_element"/>
      <sheetName val="beam-reinft-machine_rm25"/>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苈ô헾⼤"/>
      <sheetName val="08_07_10헾】??헾　"/>
      <sheetName val="RA_BILL_-_1"/>
      <sheetName val="Tax_Inv"/>
      <sheetName val="Tax_Inv_(Client)"/>
      <sheetName val="Rate_analysis_civil1"/>
      <sheetName val="Raw_Data8"/>
      <sheetName val="Array_(2)"/>
      <sheetName val="KSt_-_Analysis_8"/>
      <sheetName val="Section_Catalogue8"/>
      <sheetName val="E_&amp;_R25"/>
      <sheetName val="Cash_Flow_Input_Data_ISC25"/>
      <sheetName val="__¢&amp;ú5#9"/>
      <sheetName val="__¢&amp;???ú5#???????9"/>
      <sheetName val="LEVEL_SHEET1"/>
      <sheetName val="14_07_10@"/>
      <sheetName val="14_07_10Á&amp;"/>
      <sheetName val="__¢&amp;1"/>
      <sheetName val="__¢&amp;___ú5#_______1"/>
      <sheetName val="14_07_10@^_&amp;"/>
      <sheetName val="공사비_내역_(가)8"/>
      <sheetName val="Eqpmnt_Pln"/>
      <sheetName val="Eqpmnt_PlnH"/>
      <sheetName val="Eqpmnt_PlnÄ"/>
      <sheetName val="__¢&amp;_x0000"/>
      <sheetName val="Footing_"/>
      <sheetName val="WORK_TABLE"/>
      <sheetName val="General_Input"/>
      <sheetName val="PointNo_5"/>
      <sheetName val="foot-slab_reinft"/>
      <sheetName val="7_Other_Costs"/>
      <sheetName val="Vind_-_BtB"/>
      <sheetName val="Basement_Budget"/>
      <sheetName val="Cumulative_Karnatka_Purchase"/>
      <sheetName val="Reco-_Project_wise"/>
      <sheetName val="Purchase_head_Wise"/>
      <sheetName val="List_of_Project"/>
      <sheetName val="Cumulative_Karnatka_Purchas_(2"/>
      <sheetName val="Pivot_table"/>
      <sheetName val="MS_Loan_repayments"/>
      <sheetName val="COP_Final"/>
      <sheetName val="BL_Staff"/>
      <sheetName val="Varthur_1"/>
      <sheetName val="ST_CODE"/>
      <sheetName val="Oud_Metha"/>
      <sheetName val="Port_Saeed"/>
      <sheetName val="Al_Wasl"/>
      <sheetName val="old_serial_no_"/>
      <sheetName val="abst-of_-cost"/>
      <sheetName val="Master_data"/>
      <sheetName val="SC_Cost_MAR_02"/>
      <sheetName val="Detail_In_Door_Stad"/>
      <sheetName val="FdnDes_Soil"/>
      <sheetName val="Link"/>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 AnalysisPCC"/>
      <sheetName val="Analysis-NH-Culverts"/>
      <sheetName val="RMR"/>
      <sheetName val="Substation"/>
      <sheetName val="IDCCALHYD-GOO"/>
      <sheetName val="GF Columns"/>
      <sheetName val="PMS"/>
      <sheetName val="DISTRIBUTION"/>
      <sheetName val="2_civil-RA1"/>
      <sheetName val="2_civil-RA2"/>
      <sheetName val="2_civil-RA3"/>
      <sheetName val="PROGRAMME"/>
      <sheetName val="PROG SUMMARY"/>
      <sheetName val="[temp.xls]08.07.10헾】_x0005_?/_x0000_退Ý_x0000_"/>
      <sheetName val="[temp.xls]14.07.10@^\_x0001_&amp;"/>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STRIP Sizing"/>
      <sheetName val="doq-1 DOQ Culvert"/>
      <sheetName val="doq-1 Aoq Culvert"/>
      <sheetName val="Exc"/>
      <sheetName val="RCC"/>
      <sheetName val="Valves"/>
      <sheetName val="MS Rates"/>
      <sheetName val="pricing"/>
      <sheetName val="sof"/>
      <sheetName val="RateAnalysis"/>
      <sheetName val="Water supply distribution syste"/>
      <sheetName val="Title"/>
      <sheetName val="Sketch"/>
      <sheetName val="Door Types"/>
      <sheetName val="CONCEPT DESIGN QTY"/>
      <sheetName val="Slab Level"/>
      <sheetName val="ENG"/>
      <sheetName val="Design basis-C"/>
      <sheetName val="load data"/>
      <sheetName val="MCC IC"/>
      <sheetName val="MH BUDGET JAN'98"/>
      <sheetName val="15THMONTH"/>
      <sheetName val="p_2"/>
      <sheetName val="MH CONSPTN"/>
      <sheetName val="BASE DATI"/>
      <sheetName val="book1"/>
      <sheetName val="ELECT"/>
    </sheetNames>
    <sheetDataSet>
      <sheetData sheetId="0">
        <row r="19">
          <cell r="J19">
            <v>1.0499999999999999E-3</v>
          </cell>
        </row>
      </sheetData>
      <sheetData sheetId="1" refreshError="1">
        <row r="19">
          <cell r="J19">
            <v>1.0499999999999999E-3</v>
          </cell>
        </row>
      </sheetData>
      <sheetData sheetId="2" refreshError="1"/>
      <sheetData sheetId="3" refreshError="1"/>
      <sheetData sheetId="4">
        <row r="19">
          <cell r="J19">
            <v>1.0499999999999999E-3</v>
          </cell>
        </row>
      </sheetData>
      <sheetData sheetId="5">
        <row r="19">
          <cell r="J19">
            <v>1.0499999999999999E-3</v>
          </cell>
        </row>
      </sheetData>
      <sheetData sheetId="6">
        <row r="19">
          <cell r="J19">
            <v>1.0499999999999999E-3</v>
          </cell>
        </row>
      </sheetData>
      <sheetData sheetId="7">
        <row r="19">
          <cell r="J19">
            <v>1.0499999999999999E-3</v>
          </cell>
        </row>
      </sheetData>
      <sheetData sheetId="8">
        <row r="19">
          <cell r="J19">
            <v>1.0499999999999999E-3</v>
          </cell>
        </row>
      </sheetData>
      <sheetData sheetId="9">
        <row r="19">
          <cell r="J19">
            <v>1.0499999999999999E-3</v>
          </cell>
        </row>
      </sheetData>
      <sheetData sheetId="10">
        <row r="19">
          <cell r="J19">
            <v>1.0499999999999999E-3</v>
          </cell>
        </row>
      </sheetData>
      <sheetData sheetId="11">
        <row r="19">
          <cell r="J19">
            <v>1.0499999999999999E-3</v>
          </cell>
        </row>
      </sheetData>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row r="19">
          <cell r="J19">
            <v>1.0499999999999999E-3</v>
          </cell>
        </row>
      </sheetData>
      <sheetData sheetId="17">
        <row r="19">
          <cell r="J19">
            <v>1.0499999999999999E-3</v>
          </cell>
        </row>
      </sheetData>
      <sheetData sheetId="18" refreshError="1"/>
      <sheetData sheetId="19" refreshError="1"/>
      <sheetData sheetId="20" refreshError="1"/>
      <sheetData sheetId="21">
        <row r="19">
          <cell r="J19">
            <v>1.0499999999999999E-3</v>
          </cell>
        </row>
      </sheetData>
      <sheetData sheetId="22">
        <row r="19">
          <cell r="J19">
            <v>1.0499999999999999E-3</v>
          </cell>
        </row>
      </sheetData>
      <sheetData sheetId="23">
        <row r="19">
          <cell r="J19">
            <v>1.0499999999999999E-3</v>
          </cell>
        </row>
      </sheetData>
      <sheetData sheetId="24" refreshError="1"/>
      <sheetData sheetId="25" refreshError="1"/>
      <sheetData sheetId="26" refreshError="1"/>
      <sheetData sheetId="27" refreshError="1"/>
      <sheetData sheetId="28">
        <row r="19">
          <cell r="J19">
            <v>1.0499999999999999E-3</v>
          </cell>
        </row>
      </sheetData>
      <sheetData sheetId="29">
        <row r="19">
          <cell r="J19">
            <v>1.0499999999999999E-3</v>
          </cell>
        </row>
      </sheetData>
      <sheetData sheetId="30">
        <row r="19">
          <cell r="J19">
            <v>1.0499999999999999E-3</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9">
          <cell r="J19">
            <v>1.0499999999999999E-3</v>
          </cell>
        </row>
      </sheetData>
      <sheetData sheetId="60">
        <row r="19">
          <cell r="J19">
            <v>1.0499999999999999E-3</v>
          </cell>
        </row>
      </sheetData>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row r="19">
          <cell r="J19">
            <v>1.0499999999999999E-3</v>
          </cell>
        </row>
      </sheetData>
      <sheetData sheetId="76">
        <row r="19">
          <cell r="J19">
            <v>1.0499999999999999E-3</v>
          </cell>
        </row>
      </sheetData>
      <sheetData sheetId="77">
        <row r="19">
          <cell r="J19">
            <v>1.0499999999999999E-3</v>
          </cell>
        </row>
      </sheetData>
      <sheetData sheetId="78" refreshError="1"/>
      <sheetData sheetId="79" refreshError="1"/>
      <sheetData sheetId="80">
        <row r="19">
          <cell r="J19">
            <v>1.0499999999999999E-3</v>
          </cell>
        </row>
      </sheetData>
      <sheetData sheetId="81">
        <row r="19">
          <cell r="J19">
            <v>1.0499999999999999E-3</v>
          </cell>
        </row>
      </sheetData>
      <sheetData sheetId="82"/>
      <sheetData sheetId="83">
        <row r="19">
          <cell r="J19">
            <v>1.0499999999999999E-3</v>
          </cell>
        </row>
      </sheetData>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ow r="19">
          <cell r="J19">
            <v>1.0499999999999999E-3</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9">
          <cell r="J19">
            <v>1.0499999999999999E-3</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ow r="19">
          <cell r="J19">
            <v>1.0499999999999999E-3</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19">
          <cell r="J19">
            <v>1.0499999999999999E-3</v>
          </cell>
        </row>
      </sheetData>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ow r="19">
          <cell r="J19">
            <v>1.0499999999999999E-3</v>
          </cell>
        </row>
      </sheetData>
      <sheetData sheetId="466">
        <row r="19">
          <cell r="J19">
            <v>1.0499999999999999E-3</v>
          </cell>
        </row>
      </sheetData>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ow r="19">
          <cell r="J19">
            <v>1.0499999999999999E-3</v>
          </cell>
        </row>
      </sheetData>
      <sheetData sheetId="588">
        <row r="19">
          <cell r="J19">
            <v>1.0499999999999999E-3</v>
          </cell>
        </row>
      </sheetData>
      <sheetData sheetId="589">
        <row r="19">
          <cell r="J19">
            <v>1.0499999999999999E-3</v>
          </cell>
        </row>
      </sheetData>
      <sheetData sheetId="590">
        <row r="19">
          <cell r="J19">
            <v>1.0499999999999999E-3</v>
          </cell>
        </row>
      </sheetData>
      <sheetData sheetId="591">
        <row r="19">
          <cell r="J19">
            <v>1.0499999999999999E-3</v>
          </cell>
        </row>
      </sheetData>
      <sheetData sheetId="592">
        <row r="19">
          <cell r="J19">
            <v>1.0499999999999999E-3</v>
          </cell>
        </row>
      </sheetData>
      <sheetData sheetId="593">
        <row r="19">
          <cell r="J19">
            <v>1.0499999999999999E-3</v>
          </cell>
        </row>
      </sheetData>
      <sheetData sheetId="594">
        <row r="19">
          <cell r="J19">
            <v>1.0499999999999999E-3</v>
          </cell>
        </row>
      </sheetData>
      <sheetData sheetId="595">
        <row r="19">
          <cell r="J19">
            <v>1.0499999999999999E-3</v>
          </cell>
        </row>
      </sheetData>
      <sheetData sheetId="596">
        <row r="19">
          <cell r="J19">
            <v>1.0499999999999999E-3</v>
          </cell>
        </row>
      </sheetData>
      <sheetData sheetId="597">
        <row r="19">
          <cell r="J19">
            <v>1.0499999999999999E-3</v>
          </cell>
        </row>
      </sheetData>
      <sheetData sheetId="598">
        <row r="19">
          <cell r="J19">
            <v>1.0499999999999999E-3</v>
          </cell>
        </row>
      </sheetData>
      <sheetData sheetId="599">
        <row r="19">
          <cell r="J19">
            <v>1.0499999999999999E-3</v>
          </cell>
        </row>
      </sheetData>
      <sheetData sheetId="600">
        <row r="19">
          <cell r="J19">
            <v>1.0499999999999999E-3</v>
          </cell>
        </row>
      </sheetData>
      <sheetData sheetId="601">
        <row r="19">
          <cell r="J19">
            <v>1.0499999999999999E-3</v>
          </cell>
        </row>
      </sheetData>
      <sheetData sheetId="602">
        <row r="19">
          <cell r="J19">
            <v>1.0499999999999999E-3</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ow r="19">
          <cell r="J19">
            <v>1.0499999999999999E-3</v>
          </cell>
        </row>
      </sheetData>
      <sheetData sheetId="659">
        <row r="19">
          <cell r="J19">
            <v>1.0499999999999999E-3</v>
          </cell>
        </row>
      </sheetData>
      <sheetData sheetId="660">
        <row r="19">
          <cell r="J19">
            <v>1.0499999999999999E-3</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9">
          <cell r="J19">
            <v>1.0499999999999999E-3</v>
          </cell>
        </row>
      </sheetData>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sheetData sheetId="1730"/>
      <sheetData sheetId="1731">
        <row r="19">
          <cell r="J19">
            <v>1.0499999999999999E-3</v>
          </cell>
        </row>
      </sheetData>
      <sheetData sheetId="1732">
        <row r="19">
          <cell r="J19">
            <v>1.0499999999999999E-3</v>
          </cell>
        </row>
      </sheetData>
      <sheetData sheetId="1733">
        <row r="19">
          <cell r="J19">
            <v>1.0499999999999999E-3</v>
          </cell>
        </row>
      </sheetData>
      <sheetData sheetId="1734">
        <row r="19">
          <cell r="J19">
            <v>1.0499999999999999E-3</v>
          </cell>
        </row>
      </sheetData>
      <sheetData sheetId="1735">
        <row r="19">
          <cell r="J19">
            <v>1.0499999999999999E-3</v>
          </cell>
        </row>
      </sheetData>
      <sheetData sheetId="1736">
        <row r="19">
          <cell r="J19">
            <v>1.0499999999999999E-3</v>
          </cell>
        </row>
      </sheetData>
      <sheetData sheetId="1737">
        <row r="19">
          <cell r="J19">
            <v>1.0499999999999999E-3</v>
          </cell>
        </row>
      </sheetData>
      <sheetData sheetId="1738">
        <row r="19">
          <cell r="J19">
            <v>1.0499999999999999E-3</v>
          </cell>
        </row>
      </sheetData>
      <sheetData sheetId="1739">
        <row r="19">
          <cell r="J19">
            <v>1.0499999999999999E-3</v>
          </cell>
        </row>
      </sheetData>
      <sheetData sheetId="1740">
        <row r="19">
          <cell r="J19">
            <v>1.0499999999999999E-3</v>
          </cell>
        </row>
      </sheetData>
      <sheetData sheetId="1741">
        <row r="19">
          <cell r="J19">
            <v>1.0499999999999999E-3</v>
          </cell>
        </row>
      </sheetData>
      <sheetData sheetId="1742"/>
      <sheetData sheetId="1743">
        <row r="19">
          <cell r="J19">
            <v>1.0499999999999999E-3</v>
          </cell>
        </row>
      </sheetData>
      <sheetData sheetId="1744">
        <row r="19">
          <cell r="J19">
            <v>1.0499999999999999E-3</v>
          </cell>
        </row>
      </sheetData>
      <sheetData sheetId="1745"/>
      <sheetData sheetId="1746">
        <row r="19">
          <cell r="J19">
            <v>1.0499999999999999E-3</v>
          </cell>
        </row>
      </sheetData>
      <sheetData sheetId="1747"/>
      <sheetData sheetId="1748"/>
      <sheetData sheetId="1749">
        <row r="19">
          <cell r="J19">
            <v>1.0499999999999999E-3</v>
          </cell>
        </row>
      </sheetData>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row r="19">
          <cell r="J19">
            <v>1.0499999999999999E-3</v>
          </cell>
        </row>
      </sheetData>
      <sheetData sheetId="1763"/>
      <sheetData sheetId="1764"/>
      <sheetData sheetId="1765">
        <row r="19">
          <cell r="J19">
            <v>1.0499999999999999E-3</v>
          </cell>
        </row>
      </sheetData>
      <sheetData sheetId="1766"/>
      <sheetData sheetId="1767"/>
      <sheetData sheetId="1768">
        <row r="19">
          <cell r="J19">
            <v>1.0499999999999999E-3</v>
          </cell>
        </row>
      </sheetData>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row r="19">
          <cell r="J19">
            <v>1.0499999999999999E-3</v>
          </cell>
        </row>
      </sheetData>
      <sheetData sheetId="1965"/>
      <sheetData sheetId="1966"/>
      <sheetData sheetId="1967">
        <row r="19">
          <cell r="J19">
            <v>1.0499999999999999E-3</v>
          </cell>
        </row>
      </sheetData>
      <sheetData sheetId="1968"/>
      <sheetData sheetId="1969"/>
      <sheetData sheetId="1970">
        <row r="19">
          <cell r="J19">
            <v>1.0499999999999999E-3</v>
          </cell>
        </row>
      </sheetData>
      <sheetData sheetId="1971"/>
      <sheetData sheetId="1972">
        <row r="19">
          <cell r="J19">
            <v>1.0499999999999999E-3</v>
          </cell>
        </row>
      </sheetData>
      <sheetData sheetId="1973">
        <row r="19">
          <cell r="J19">
            <v>1.0499999999999999E-3</v>
          </cell>
        </row>
      </sheetData>
      <sheetData sheetId="1974">
        <row r="19">
          <cell r="J19">
            <v>1.0499999999999999E-3</v>
          </cell>
        </row>
      </sheetData>
      <sheetData sheetId="1975">
        <row r="19">
          <cell r="J19">
            <v>1.0499999999999999E-3</v>
          </cell>
        </row>
      </sheetData>
      <sheetData sheetId="1976">
        <row r="19">
          <cell r="J19">
            <v>1.0499999999999999E-3</v>
          </cell>
        </row>
      </sheetData>
      <sheetData sheetId="1977">
        <row r="19">
          <cell r="J19">
            <v>1.0499999999999999E-3</v>
          </cell>
        </row>
      </sheetData>
      <sheetData sheetId="1978">
        <row r="19">
          <cell r="J19">
            <v>1.0499999999999999E-3</v>
          </cell>
        </row>
      </sheetData>
      <sheetData sheetId="1979">
        <row r="19">
          <cell r="J19">
            <v>1.0499999999999999E-3</v>
          </cell>
        </row>
      </sheetData>
      <sheetData sheetId="1980">
        <row r="19">
          <cell r="J19">
            <v>1.0499999999999999E-3</v>
          </cell>
        </row>
      </sheetData>
      <sheetData sheetId="1981">
        <row r="19">
          <cell r="J19">
            <v>1.0499999999999999E-3</v>
          </cell>
        </row>
      </sheetData>
      <sheetData sheetId="1982">
        <row r="19">
          <cell r="J19">
            <v>1.0499999999999999E-3</v>
          </cell>
        </row>
      </sheetData>
      <sheetData sheetId="1983">
        <row r="19">
          <cell r="J19">
            <v>1.0499999999999999E-3</v>
          </cell>
        </row>
      </sheetData>
      <sheetData sheetId="1984">
        <row r="19">
          <cell r="J19">
            <v>1.0499999999999999E-3</v>
          </cell>
        </row>
      </sheetData>
      <sheetData sheetId="1985">
        <row r="19">
          <cell r="J19">
            <v>1.0499999999999999E-3</v>
          </cell>
        </row>
      </sheetData>
      <sheetData sheetId="1986">
        <row r="19">
          <cell r="J19">
            <v>1.0499999999999999E-3</v>
          </cell>
        </row>
      </sheetData>
      <sheetData sheetId="1987">
        <row r="19">
          <cell r="J19">
            <v>1.0499999999999999E-3</v>
          </cell>
        </row>
      </sheetData>
      <sheetData sheetId="1988">
        <row r="19">
          <cell r="J19">
            <v>1.0499999999999999E-3</v>
          </cell>
        </row>
      </sheetData>
      <sheetData sheetId="1989">
        <row r="19">
          <cell r="J19">
            <v>1.0499999999999999E-3</v>
          </cell>
        </row>
      </sheetData>
      <sheetData sheetId="1990">
        <row r="19">
          <cell r="J19">
            <v>1.0499999999999999E-3</v>
          </cell>
        </row>
      </sheetData>
      <sheetData sheetId="1991">
        <row r="19">
          <cell r="J19">
            <v>1.0499999999999999E-3</v>
          </cell>
        </row>
      </sheetData>
      <sheetData sheetId="1992">
        <row r="19">
          <cell r="J19">
            <v>1.0499999999999999E-3</v>
          </cell>
        </row>
      </sheetData>
      <sheetData sheetId="1993">
        <row r="19">
          <cell r="J19">
            <v>1.0499999999999999E-3</v>
          </cell>
        </row>
      </sheetData>
      <sheetData sheetId="1994">
        <row r="19">
          <cell r="J19">
            <v>1.0499999999999999E-3</v>
          </cell>
        </row>
      </sheetData>
      <sheetData sheetId="1995">
        <row r="19">
          <cell r="J19">
            <v>1.0499999999999999E-3</v>
          </cell>
        </row>
      </sheetData>
      <sheetData sheetId="1996">
        <row r="19">
          <cell r="J19">
            <v>1.0499999999999999E-3</v>
          </cell>
        </row>
      </sheetData>
      <sheetData sheetId="1997">
        <row r="19">
          <cell r="J19">
            <v>1.0499999999999999E-3</v>
          </cell>
        </row>
      </sheetData>
      <sheetData sheetId="1998">
        <row r="19">
          <cell r="J19">
            <v>1.0499999999999999E-3</v>
          </cell>
        </row>
      </sheetData>
      <sheetData sheetId="1999">
        <row r="19">
          <cell r="J19">
            <v>1.0499999999999999E-3</v>
          </cell>
        </row>
      </sheetData>
      <sheetData sheetId="2000">
        <row r="19">
          <cell r="J19">
            <v>1.0499999999999999E-3</v>
          </cell>
        </row>
      </sheetData>
      <sheetData sheetId="2001">
        <row r="19">
          <cell r="J19">
            <v>1.0499999999999999E-3</v>
          </cell>
        </row>
      </sheetData>
      <sheetData sheetId="2002">
        <row r="19">
          <cell r="J19">
            <v>1.0499999999999999E-3</v>
          </cell>
        </row>
      </sheetData>
      <sheetData sheetId="2003">
        <row r="19">
          <cell r="J19">
            <v>1.0499999999999999E-3</v>
          </cell>
        </row>
      </sheetData>
      <sheetData sheetId="2004">
        <row r="19">
          <cell r="J19">
            <v>1.0499999999999999E-3</v>
          </cell>
        </row>
      </sheetData>
      <sheetData sheetId="2005">
        <row r="19">
          <cell r="J19">
            <v>1.0499999999999999E-3</v>
          </cell>
        </row>
      </sheetData>
      <sheetData sheetId="2006">
        <row r="19">
          <cell r="J19">
            <v>1.0499999999999999E-3</v>
          </cell>
        </row>
      </sheetData>
      <sheetData sheetId="2007">
        <row r="19">
          <cell r="J19">
            <v>1.0499999999999999E-3</v>
          </cell>
        </row>
      </sheetData>
      <sheetData sheetId="2008">
        <row r="19">
          <cell r="J19">
            <v>1.0499999999999999E-3</v>
          </cell>
        </row>
      </sheetData>
      <sheetData sheetId="2009">
        <row r="19">
          <cell r="J19">
            <v>1.0499999999999999E-3</v>
          </cell>
        </row>
      </sheetData>
      <sheetData sheetId="2010">
        <row r="19">
          <cell r="J19">
            <v>1.0499999999999999E-3</v>
          </cell>
        </row>
      </sheetData>
      <sheetData sheetId="2011">
        <row r="19">
          <cell r="J19">
            <v>1.0499999999999999E-3</v>
          </cell>
        </row>
      </sheetData>
      <sheetData sheetId="2012">
        <row r="19">
          <cell r="J19">
            <v>1.0499999999999999E-3</v>
          </cell>
        </row>
      </sheetData>
      <sheetData sheetId="2013">
        <row r="19">
          <cell r="J19">
            <v>1.0499999999999999E-3</v>
          </cell>
        </row>
      </sheetData>
      <sheetData sheetId="2014">
        <row r="19">
          <cell r="J19">
            <v>1.0499999999999999E-3</v>
          </cell>
        </row>
      </sheetData>
      <sheetData sheetId="2015">
        <row r="19">
          <cell r="J19">
            <v>1.0499999999999999E-3</v>
          </cell>
        </row>
      </sheetData>
      <sheetData sheetId="2016">
        <row r="19">
          <cell r="J19">
            <v>1.0499999999999999E-3</v>
          </cell>
        </row>
      </sheetData>
      <sheetData sheetId="2017">
        <row r="19">
          <cell r="J19">
            <v>1.0499999999999999E-3</v>
          </cell>
        </row>
      </sheetData>
      <sheetData sheetId="2018">
        <row r="19">
          <cell r="J19">
            <v>1.0499999999999999E-3</v>
          </cell>
        </row>
      </sheetData>
      <sheetData sheetId="2019">
        <row r="19">
          <cell r="J19">
            <v>1.0499999999999999E-3</v>
          </cell>
        </row>
      </sheetData>
      <sheetData sheetId="2020">
        <row r="19">
          <cell r="J19">
            <v>1.0499999999999999E-3</v>
          </cell>
        </row>
      </sheetData>
      <sheetData sheetId="2021">
        <row r="19">
          <cell r="J19">
            <v>1.0499999999999999E-3</v>
          </cell>
        </row>
      </sheetData>
      <sheetData sheetId="2022">
        <row r="19">
          <cell r="J19">
            <v>1.0499999999999999E-3</v>
          </cell>
        </row>
      </sheetData>
      <sheetData sheetId="2023">
        <row r="19">
          <cell r="J19">
            <v>1.0499999999999999E-3</v>
          </cell>
        </row>
      </sheetData>
      <sheetData sheetId="2024">
        <row r="19">
          <cell r="J19">
            <v>1.0499999999999999E-3</v>
          </cell>
        </row>
      </sheetData>
      <sheetData sheetId="2025">
        <row r="19">
          <cell r="J19">
            <v>1.0499999999999999E-3</v>
          </cell>
        </row>
      </sheetData>
      <sheetData sheetId="2026">
        <row r="19">
          <cell r="J19">
            <v>1.0499999999999999E-3</v>
          </cell>
        </row>
      </sheetData>
      <sheetData sheetId="2027">
        <row r="19">
          <cell r="J19">
            <v>1.0499999999999999E-3</v>
          </cell>
        </row>
      </sheetData>
      <sheetData sheetId="2028">
        <row r="19">
          <cell r="J19">
            <v>1.0499999999999999E-3</v>
          </cell>
        </row>
      </sheetData>
      <sheetData sheetId="2029">
        <row r="19">
          <cell r="J19">
            <v>1.0499999999999999E-3</v>
          </cell>
        </row>
      </sheetData>
      <sheetData sheetId="2030">
        <row r="19">
          <cell r="J19">
            <v>1.0499999999999999E-3</v>
          </cell>
        </row>
      </sheetData>
      <sheetData sheetId="2031">
        <row r="19">
          <cell r="J19">
            <v>1.0499999999999999E-3</v>
          </cell>
        </row>
      </sheetData>
      <sheetData sheetId="2032">
        <row r="19">
          <cell r="J19">
            <v>1.0499999999999999E-3</v>
          </cell>
        </row>
      </sheetData>
      <sheetData sheetId="2033">
        <row r="19">
          <cell r="J19">
            <v>1.0499999999999999E-3</v>
          </cell>
        </row>
      </sheetData>
      <sheetData sheetId="2034">
        <row r="19">
          <cell r="J19">
            <v>1.0499999999999999E-3</v>
          </cell>
        </row>
      </sheetData>
      <sheetData sheetId="2035">
        <row r="19">
          <cell r="J19">
            <v>1.0499999999999999E-3</v>
          </cell>
        </row>
      </sheetData>
      <sheetData sheetId="2036">
        <row r="19">
          <cell r="J19">
            <v>1.0499999999999999E-3</v>
          </cell>
        </row>
      </sheetData>
      <sheetData sheetId="2037">
        <row r="19">
          <cell r="J19">
            <v>1.0499999999999999E-3</v>
          </cell>
        </row>
      </sheetData>
      <sheetData sheetId="2038">
        <row r="19">
          <cell r="J19">
            <v>1.0499999999999999E-3</v>
          </cell>
        </row>
      </sheetData>
      <sheetData sheetId="2039">
        <row r="19">
          <cell r="J19">
            <v>1.0499999999999999E-3</v>
          </cell>
        </row>
      </sheetData>
      <sheetData sheetId="2040">
        <row r="19">
          <cell r="J19">
            <v>1.0499999999999999E-3</v>
          </cell>
        </row>
      </sheetData>
      <sheetData sheetId="2041">
        <row r="19">
          <cell r="J19">
            <v>1.0499999999999999E-3</v>
          </cell>
        </row>
      </sheetData>
      <sheetData sheetId="2042">
        <row r="19">
          <cell r="J19">
            <v>1.0499999999999999E-3</v>
          </cell>
        </row>
      </sheetData>
      <sheetData sheetId="2043">
        <row r="19">
          <cell r="J19">
            <v>1.0499999999999999E-3</v>
          </cell>
        </row>
      </sheetData>
      <sheetData sheetId="2044">
        <row r="19">
          <cell r="J19">
            <v>1.0499999999999999E-3</v>
          </cell>
        </row>
      </sheetData>
      <sheetData sheetId="2045">
        <row r="19">
          <cell r="J19">
            <v>1.0499999999999999E-3</v>
          </cell>
        </row>
      </sheetData>
      <sheetData sheetId="2046">
        <row r="19">
          <cell r="J19">
            <v>1.0499999999999999E-3</v>
          </cell>
        </row>
      </sheetData>
      <sheetData sheetId="2047">
        <row r="19">
          <cell r="J19">
            <v>1.0499999999999999E-3</v>
          </cell>
        </row>
      </sheetData>
      <sheetData sheetId="2048">
        <row r="19">
          <cell r="J19">
            <v>1.0499999999999999E-3</v>
          </cell>
        </row>
      </sheetData>
      <sheetData sheetId="2049">
        <row r="19">
          <cell r="J19">
            <v>1.0499999999999999E-3</v>
          </cell>
        </row>
      </sheetData>
      <sheetData sheetId="2050">
        <row r="19">
          <cell r="J19">
            <v>1.0499999999999999E-3</v>
          </cell>
        </row>
      </sheetData>
      <sheetData sheetId="2051">
        <row r="19">
          <cell r="J19">
            <v>1.0499999999999999E-3</v>
          </cell>
        </row>
      </sheetData>
      <sheetData sheetId="2052">
        <row r="19">
          <cell r="J19">
            <v>1.0499999999999999E-3</v>
          </cell>
        </row>
      </sheetData>
      <sheetData sheetId="2053">
        <row r="19">
          <cell r="J19">
            <v>1.0499999999999999E-3</v>
          </cell>
        </row>
      </sheetData>
      <sheetData sheetId="2054">
        <row r="19">
          <cell r="J19">
            <v>1.0499999999999999E-3</v>
          </cell>
        </row>
      </sheetData>
      <sheetData sheetId="2055">
        <row r="19">
          <cell r="J19">
            <v>1.0499999999999999E-3</v>
          </cell>
        </row>
      </sheetData>
      <sheetData sheetId="2056">
        <row r="19">
          <cell r="J19">
            <v>1.0499999999999999E-3</v>
          </cell>
        </row>
      </sheetData>
      <sheetData sheetId="2057">
        <row r="19">
          <cell r="J19">
            <v>1.0499999999999999E-3</v>
          </cell>
        </row>
      </sheetData>
      <sheetData sheetId="2058">
        <row r="19">
          <cell r="J19">
            <v>1.0499999999999999E-3</v>
          </cell>
        </row>
      </sheetData>
      <sheetData sheetId="2059">
        <row r="19">
          <cell r="J19">
            <v>1.0499999999999999E-3</v>
          </cell>
        </row>
      </sheetData>
      <sheetData sheetId="2060">
        <row r="19">
          <cell r="J19">
            <v>1.0499999999999999E-3</v>
          </cell>
        </row>
      </sheetData>
      <sheetData sheetId="2061">
        <row r="19">
          <cell r="J19">
            <v>1.0499999999999999E-3</v>
          </cell>
        </row>
      </sheetData>
      <sheetData sheetId="2062">
        <row r="19">
          <cell r="J19">
            <v>1.0499999999999999E-3</v>
          </cell>
        </row>
      </sheetData>
      <sheetData sheetId="2063">
        <row r="19">
          <cell r="J19">
            <v>1.0499999999999999E-3</v>
          </cell>
        </row>
      </sheetData>
      <sheetData sheetId="2064">
        <row r="19">
          <cell r="J19">
            <v>1.0499999999999999E-3</v>
          </cell>
        </row>
      </sheetData>
      <sheetData sheetId="2065"/>
      <sheetData sheetId="2066">
        <row r="19">
          <cell r="J19">
            <v>1.0499999999999999E-3</v>
          </cell>
        </row>
      </sheetData>
      <sheetData sheetId="2067">
        <row r="19">
          <cell r="J19">
            <v>1.0499999999999999E-3</v>
          </cell>
        </row>
      </sheetData>
      <sheetData sheetId="2068"/>
      <sheetData sheetId="2069">
        <row r="19">
          <cell r="J19">
            <v>1.0499999999999999E-3</v>
          </cell>
        </row>
      </sheetData>
      <sheetData sheetId="2070">
        <row r="19">
          <cell r="J19">
            <v>1.0499999999999999E-3</v>
          </cell>
        </row>
      </sheetData>
      <sheetData sheetId="2071"/>
      <sheetData sheetId="2072">
        <row r="19">
          <cell r="J19">
            <v>1.0499999999999999E-3</v>
          </cell>
        </row>
      </sheetData>
      <sheetData sheetId="2073">
        <row r="19">
          <cell r="J19">
            <v>1.0499999999999999E-3</v>
          </cell>
        </row>
      </sheetData>
      <sheetData sheetId="2074"/>
      <sheetData sheetId="2075">
        <row r="19">
          <cell r="J19">
            <v>1.0499999999999999E-3</v>
          </cell>
        </row>
      </sheetData>
      <sheetData sheetId="2076">
        <row r="19">
          <cell r="J19">
            <v>1.0499999999999999E-3</v>
          </cell>
        </row>
      </sheetData>
      <sheetData sheetId="2077">
        <row r="19">
          <cell r="J19">
            <v>1.0499999999999999E-3</v>
          </cell>
        </row>
      </sheetData>
      <sheetData sheetId="2078">
        <row r="19">
          <cell r="J19">
            <v>1.0499999999999999E-3</v>
          </cell>
        </row>
      </sheetData>
      <sheetData sheetId="2079">
        <row r="19">
          <cell r="J19">
            <v>1.0499999999999999E-3</v>
          </cell>
        </row>
      </sheetData>
      <sheetData sheetId="2080">
        <row r="19">
          <cell r="J19">
            <v>1.0499999999999999E-3</v>
          </cell>
        </row>
      </sheetData>
      <sheetData sheetId="2081">
        <row r="19">
          <cell r="J19">
            <v>1.0499999999999999E-3</v>
          </cell>
        </row>
      </sheetData>
      <sheetData sheetId="2082">
        <row r="19">
          <cell r="J19">
            <v>1.0499999999999999E-3</v>
          </cell>
        </row>
      </sheetData>
      <sheetData sheetId="2083">
        <row r="19">
          <cell r="J19">
            <v>1.0499999999999999E-3</v>
          </cell>
        </row>
      </sheetData>
      <sheetData sheetId="2084">
        <row r="19">
          <cell r="J19">
            <v>1.0499999999999999E-3</v>
          </cell>
        </row>
      </sheetData>
      <sheetData sheetId="2085">
        <row r="19">
          <cell r="J19">
            <v>1.0499999999999999E-3</v>
          </cell>
        </row>
      </sheetData>
      <sheetData sheetId="2086">
        <row r="19">
          <cell r="J19">
            <v>1.0499999999999999E-3</v>
          </cell>
        </row>
      </sheetData>
      <sheetData sheetId="2087">
        <row r="19">
          <cell r="J19">
            <v>1.0499999999999999E-3</v>
          </cell>
        </row>
      </sheetData>
      <sheetData sheetId="2088">
        <row r="19">
          <cell r="J19">
            <v>1.0499999999999999E-3</v>
          </cell>
        </row>
      </sheetData>
      <sheetData sheetId="2089">
        <row r="19">
          <cell r="J19">
            <v>1.0499999999999999E-3</v>
          </cell>
        </row>
      </sheetData>
      <sheetData sheetId="2090">
        <row r="19">
          <cell r="J19">
            <v>1.0499999999999999E-3</v>
          </cell>
        </row>
      </sheetData>
      <sheetData sheetId="2091">
        <row r="19">
          <cell r="J19">
            <v>1.0499999999999999E-3</v>
          </cell>
        </row>
      </sheetData>
      <sheetData sheetId="2092">
        <row r="19">
          <cell r="J19">
            <v>1.0499999999999999E-3</v>
          </cell>
        </row>
      </sheetData>
      <sheetData sheetId="2093">
        <row r="19">
          <cell r="J19">
            <v>1.0499999999999999E-3</v>
          </cell>
        </row>
      </sheetData>
      <sheetData sheetId="2094">
        <row r="19">
          <cell r="J19">
            <v>1.0499999999999999E-3</v>
          </cell>
        </row>
      </sheetData>
      <sheetData sheetId="2095">
        <row r="19">
          <cell r="J19">
            <v>1.0499999999999999E-3</v>
          </cell>
        </row>
      </sheetData>
      <sheetData sheetId="2096">
        <row r="19">
          <cell r="J19">
            <v>1.0499999999999999E-3</v>
          </cell>
        </row>
      </sheetData>
      <sheetData sheetId="2097">
        <row r="19">
          <cell r="J19">
            <v>1.0499999999999999E-3</v>
          </cell>
        </row>
      </sheetData>
      <sheetData sheetId="2098">
        <row r="19">
          <cell r="J19">
            <v>1.0499999999999999E-3</v>
          </cell>
        </row>
      </sheetData>
      <sheetData sheetId="2099">
        <row r="19">
          <cell r="J19">
            <v>1.0499999999999999E-3</v>
          </cell>
        </row>
      </sheetData>
      <sheetData sheetId="2100">
        <row r="19">
          <cell r="J19">
            <v>1.0499999999999999E-3</v>
          </cell>
        </row>
      </sheetData>
      <sheetData sheetId="2101">
        <row r="19">
          <cell r="J19">
            <v>1.0499999999999999E-3</v>
          </cell>
        </row>
      </sheetData>
      <sheetData sheetId="2102">
        <row r="19">
          <cell r="J19">
            <v>1.0499999999999999E-3</v>
          </cell>
        </row>
      </sheetData>
      <sheetData sheetId="2103">
        <row r="19">
          <cell r="J19">
            <v>1.0499999999999999E-3</v>
          </cell>
        </row>
      </sheetData>
      <sheetData sheetId="2104">
        <row r="19">
          <cell r="J19">
            <v>1.0499999999999999E-3</v>
          </cell>
        </row>
      </sheetData>
      <sheetData sheetId="2105">
        <row r="19">
          <cell r="J19">
            <v>1.0499999999999999E-3</v>
          </cell>
        </row>
      </sheetData>
      <sheetData sheetId="2106">
        <row r="19">
          <cell r="J19">
            <v>1.0499999999999999E-3</v>
          </cell>
        </row>
      </sheetData>
      <sheetData sheetId="2107">
        <row r="19">
          <cell r="J19">
            <v>1.0499999999999999E-3</v>
          </cell>
        </row>
      </sheetData>
      <sheetData sheetId="2108">
        <row r="19">
          <cell r="J19">
            <v>1.0499999999999999E-3</v>
          </cell>
        </row>
      </sheetData>
      <sheetData sheetId="2109">
        <row r="19">
          <cell r="J19">
            <v>1.0499999999999999E-3</v>
          </cell>
        </row>
      </sheetData>
      <sheetData sheetId="2110">
        <row r="19">
          <cell r="J19">
            <v>1.0499999999999999E-3</v>
          </cell>
        </row>
      </sheetData>
      <sheetData sheetId="2111">
        <row r="19">
          <cell r="J19">
            <v>1.0499999999999999E-3</v>
          </cell>
        </row>
      </sheetData>
      <sheetData sheetId="2112">
        <row r="19">
          <cell r="J19">
            <v>1.0499999999999999E-3</v>
          </cell>
        </row>
      </sheetData>
      <sheetData sheetId="2113">
        <row r="19">
          <cell r="J19">
            <v>1.0499999999999999E-3</v>
          </cell>
        </row>
      </sheetData>
      <sheetData sheetId="2114">
        <row r="19">
          <cell r="J19">
            <v>1.0499999999999999E-3</v>
          </cell>
        </row>
      </sheetData>
      <sheetData sheetId="2115">
        <row r="19">
          <cell r="J19">
            <v>1.0499999999999999E-3</v>
          </cell>
        </row>
      </sheetData>
      <sheetData sheetId="2116">
        <row r="19">
          <cell r="J19">
            <v>1.0499999999999999E-3</v>
          </cell>
        </row>
      </sheetData>
      <sheetData sheetId="2117">
        <row r="19">
          <cell r="J19">
            <v>1.0499999999999999E-3</v>
          </cell>
        </row>
      </sheetData>
      <sheetData sheetId="2118"/>
      <sheetData sheetId="2119">
        <row r="19">
          <cell r="J19">
            <v>1.0499999999999999E-3</v>
          </cell>
        </row>
      </sheetData>
      <sheetData sheetId="2120">
        <row r="19">
          <cell r="J19">
            <v>1.0499999999999999E-3</v>
          </cell>
        </row>
      </sheetData>
      <sheetData sheetId="2121">
        <row r="19">
          <cell r="J19">
            <v>1.0499999999999999E-3</v>
          </cell>
        </row>
      </sheetData>
      <sheetData sheetId="2122">
        <row r="19">
          <cell r="J19">
            <v>1.0499999999999999E-3</v>
          </cell>
        </row>
      </sheetData>
      <sheetData sheetId="2123">
        <row r="19">
          <cell r="J19">
            <v>1.0499999999999999E-3</v>
          </cell>
        </row>
      </sheetData>
      <sheetData sheetId="2124">
        <row r="19">
          <cell r="J19">
            <v>1.0499999999999999E-3</v>
          </cell>
        </row>
      </sheetData>
      <sheetData sheetId="2125">
        <row r="19">
          <cell r="J19">
            <v>1.0499999999999999E-3</v>
          </cell>
        </row>
      </sheetData>
      <sheetData sheetId="2126">
        <row r="19">
          <cell r="J19">
            <v>1.0499999999999999E-3</v>
          </cell>
        </row>
      </sheetData>
      <sheetData sheetId="2127">
        <row r="19">
          <cell r="J19">
            <v>1.0499999999999999E-3</v>
          </cell>
        </row>
      </sheetData>
      <sheetData sheetId="2128">
        <row r="19">
          <cell r="J19">
            <v>1.0499999999999999E-3</v>
          </cell>
        </row>
      </sheetData>
      <sheetData sheetId="2129">
        <row r="19">
          <cell r="J19">
            <v>1.0499999999999999E-3</v>
          </cell>
        </row>
      </sheetData>
      <sheetData sheetId="2130">
        <row r="19">
          <cell r="J19">
            <v>1.0499999999999999E-3</v>
          </cell>
        </row>
      </sheetData>
      <sheetData sheetId="2131">
        <row r="19">
          <cell r="J19">
            <v>1.0499999999999999E-3</v>
          </cell>
        </row>
      </sheetData>
      <sheetData sheetId="2132">
        <row r="19">
          <cell r="J19">
            <v>1.0499999999999999E-3</v>
          </cell>
        </row>
      </sheetData>
      <sheetData sheetId="2133">
        <row r="19">
          <cell r="J19">
            <v>1.0499999999999999E-3</v>
          </cell>
        </row>
      </sheetData>
      <sheetData sheetId="2134">
        <row r="19">
          <cell r="J19">
            <v>1.0499999999999999E-3</v>
          </cell>
        </row>
      </sheetData>
      <sheetData sheetId="2135">
        <row r="19">
          <cell r="J19">
            <v>1.0499999999999999E-3</v>
          </cell>
        </row>
      </sheetData>
      <sheetData sheetId="2136">
        <row r="19">
          <cell r="J19">
            <v>1.0499999999999999E-3</v>
          </cell>
        </row>
      </sheetData>
      <sheetData sheetId="2137">
        <row r="19">
          <cell r="J19">
            <v>1.0499999999999999E-3</v>
          </cell>
        </row>
      </sheetData>
      <sheetData sheetId="2138">
        <row r="19">
          <cell r="J19">
            <v>1.0499999999999999E-3</v>
          </cell>
        </row>
      </sheetData>
      <sheetData sheetId="2139">
        <row r="19">
          <cell r="J19">
            <v>1.0499999999999999E-3</v>
          </cell>
        </row>
      </sheetData>
      <sheetData sheetId="2140">
        <row r="19">
          <cell r="J19">
            <v>1.0499999999999999E-3</v>
          </cell>
        </row>
      </sheetData>
      <sheetData sheetId="2141">
        <row r="19">
          <cell r="J19">
            <v>1.0499999999999999E-3</v>
          </cell>
        </row>
      </sheetData>
      <sheetData sheetId="2142">
        <row r="19">
          <cell r="J19">
            <v>1.0499999999999999E-3</v>
          </cell>
        </row>
      </sheetData>
      <sheetData sheetId="2143">
        <row r="19">
          <cell r="J19">
            <v>1.0499999999999999E-3</v>
          </cell>
        </row>
      </sheetData>
      <sheetData sheetId="2144">
        <row r="19">
          <cell r="J19">
            <v>1.0499999999999999E-3</v>
          </cell>
        </row>
      </sheetData>
      <sheetData sheetId="2145">
        <row r="19">
          <cell r="J19">
            <v>1.0499999999999999E-3</v>
          </cell>
        </row>
      </sheetData>
      <sheetData sheetId="2146">
        <row r="19">
          <cell r="J19">
            <v>1.0499999999999999E-3</v>
          </cell>
        </row>
      </sheetData>
      <sheetData sheetId="2147">
        <row r="19">
          <cell r="J19">
            <v>1.0499999999999999E-3</v>
          </cell>
        </row>
      </sheetData>
      <sheetData sheetId="2148">
        <row r="19">
          <cell r="J19">
            <v>1.0499999999999999E-3</v>
          </cell>
        </row>
      </sheetData>
      <sheetData sheetId="2149">
        <row r="19">
          <cell r="J19">
            <v>1.0499999999999999E-3</v>
          </cell>
        </row>
      </sheetData>
      <sheetData sheetId="2150">
        <row r="19">
          <cell r="J19">
            <v>1.0499999999999999E-3</v>
          </cell>
        </row>
      </sheetData>
      <sheetData sheetId="2151">
        <row r="19">
          <cell r="J19">
            <v>1.0499999999999999E-3</v>
          </cell>
        </row>
      </sheetData>
      <sheetData sheetId="2152">
        <row r="19">
          <cell r="J19">
            <v>1.0499999999999999E-3</v>
          </cell>
        </row>
      </sheetData>
      <sheetData sheetId="2153">
        <row r="19">
          <cell r="J19">
            <v>1.0499999999999999E-3</v>
          </cell>
        </row>
      </sheetData>
      <sheetData sheetId="2154">
        <row r="19">
          <cell r="J19">
            <v>1.0499999999999999E-3</v>
          </cell>
        </row>
      </sheetData>
      <sheetData sheetId="2155">
        <row r="19">
          <cell r="J19">
            <v>1.0499999999999999E-3</v>
          </cell>
        </row>
      </sheetData>
      <sheetData sheetId="2156">
        <row r="19">
          <cell r="J19">
            <v>1.0499999999999999E-3</v>
          </cell>
        </row>
      </sheetData>
      <sheetData sheetId="2157">
        <row r="19">
          <cell r="J19">
            <v>1.0499999999999999E-3</v>
          </cell>
        </row>
      </sheetData>
      <sheetData sheetId="2158">
        <row r="19">
          <cell r="J19">
            <v>1.0499999999999999E-3</v>
          </cell>
        </row>
      </sheetData>
      <sheetData sheetId="2159">
        <row r="19">
          <cell r="J19">
            <v>1.0499999999999999E-3</v>
          </cell>
        </row>
      </sheetData>
      <sheetData sheetId="2160">
        <row r="19">
          <cell r="J19">
            <v>1.0499999999999999E-3</v>
          </cell>
        </row>
      </sheetData>
      <sheetData sheetId="2161">
        <row r="19">
          <cell r="J19">
            <v>1.0499999999999999E-3</v>
          </cell>
        </row>
      </sheetData>
      <sheetData sheetId="2162">
        <row r="19">
          <cell r="J19">
            <v>1.0499999999999999E-3</v>
          </cell>
        </row>
      </sheetData>
      <sheetData sheetId="2163">
        <row r="19">
          <cell r="J19">
            <v>1.0499999999999999E-3</v>
          </cell>
        </row>
      </sheetData>
      <sheetData sheetId="2164">
        <row r="19">
          <cell r="J19">
            <v>1.0499999999999999E-3</v>
          </cell>
        </row>
      </sheetData>
      <sheetData sheetId="2165">
        <row r="19">
          <cell r="J19">
            <v>1.0499999999999999E-3</v>
          </cell>
        </row>
      </sheetData>
      <sheetData sheetId="2166">
        <row r="19">
          <cell r="J19">
            <v>1.0499999999999999E-3</v>
          </cell>
        </row>
      </sheetData>
      <sheetData sheetId="2167">
        <row r="19">
          <cell r="J19">
            <v>1.0499999999999999E-3</v>
          </cell>
        </row>
      </sheetData>
      <sheetData sheetId="2168">
        <row r="19">
          <cell r="J19">
            <v>1.0499999999999999E-3</v>
          </cell>
        </row>
      </sheetData>
      <sheetData sheetId="2169">
        <row r="19">
          <cell r="J19">
            <v>1.0499999999999999E-3</v>
          </cell>
        </row>
      </sheetData>
      <sheetData sheetId="2170">
        <row r="19">
          <cell r="J19">
            <v>1.0499999999999999E-3</v>
          </cell>
        </row>
      </sheetData>
      <sheetData sheetId="2171">
        <row r="19">
          <cell r="J19">
            <v>1.0499999999999999E-3</v>
          </cell>
        </row>
      </sheetData>
      <sheetData sheetId="2172">
        <row r="19">
          <cell r="J19">
            <v>1.0499999999999999E-3</v>
          </cell>
        </row>
      </sheetData>
      <sheetData sheetId="2173">
        <row r="19">
          <cell r="J19">
            <v>1.0499999999999999E-3</v>
          </cell>
        </row>
      </sheetData>
      <sheetData sheetId="2174">
        <row r="19">
          <cell r="J19">
            <v>1.0499999999999999E-3</v>
          </cell>
        </row>
      </sheetData>
      <sheetData sheetId="2175">
        <row r="19">
          <cell r="J19">
            <v>1.0499999999999999E-3</v>
          </cell>
        </row>
      </sheetData>
      <sheetData sheetId="2176">
        <row r="19">
          <cell r="J19">
            <v>1.0499999999999999E-3</v>
          </cell>
        </row>
      </sheetData>
      <sheetData sheetId="2177">
        <row r="19">
          <cell r="J19">
            <v>1.0499999999999999E-3</v>
          </cell>
        </row>
      </sheetData>
      <sheetData sheetId="2178">
        <row r="19">
          <cell r="J19">
            <v>1.0499999999999999E-3</v>
          </cell>
        </row>
      </sheetData>
      <sheetData sheetId="2179">
        <row r="19">
          <cell r="J19">
            <v>1.0499999999999999E-3</v>
          </cell>
        </row>
      </sheetData>
      <sheetData sheetId="2180">
        <row r="19">
          <cell r="J19">
            <v>1.0499999999999999E-3</v>
          </cell>
        </row>
      </sheetData>
      <sheetData sheetId="2181">
        <row r="19">
          <cell r="J19">
            <v>1.0499999999999999E-3</v>
          </cell>
        </row>
      </sheetData>
      <sheetData sheetId="2182">
        <row r="19">
          <cell r="J19">
            <v>1.0499999999999999E-3</v>
          </cell>
        </row>
      </sheetData>
      <sheetData sheetId="2183">
        <row r="19">
          <cell r="J19">
            <v>1.0499999999999999E-3</v>
          </cell>
        </row>
      </sheetData>
      <sheetData sheetId="2184">
        <row r="19">
          <cell r="J19">
            <v>1.0499999999999999E-3</v>
          </cell>
        </row>
      </sheetData>
      <sheetData sheetId="2185">
        <row r="19">
          <cell r="J19">
            <v>1.0499999999999999E-3</v>
          </cell>
        </row>
      </sheetData>
      <sheetData sheetId="2186">
        <row r="19">
          <cell r="J19">
            <v>1.0499999999999999E-3</v>
          </cell>
        </row>
      </sheetData>
      <sheetData sheetId="2187">
        <row r="19">
          <cell r="J19">
            <v>1.0499999999999999E-3</v>
          </cell>
        </row>
      </sheetData>
      <sheetData sheetId="2188">
        <row r="19">
          <cell r="J19">
            <v>1.0499999999999999E-3</v>
          </cell>
        </row>
      </sheetData>
      <sheetData sheetId="2189">
        <row r="19">
          <cell r="J19">
            <v>1.0499999999999999E-3</v>
          </cell>
        </row>
      </sheetData>
      <sheetData sheetId="2190">
        <row r="19">
          <cell r="J19">
            <v>1.0499999999999999E-3</v>
          </cell>
        </row>
      </sheetData>
      <sheetData sheetId="2191">
        <row r="19">
          <cell r="J19">
            <v>1.0499999999999999E-3</v>
          </cell>
        </row>
      </sheetData>
      <sheetData sheetId="2192">
        <row r="19">
          <cell r="J19">
            <v>1.0499999999999999E-3</v>
          </cell>
        </row>
      </sheetData>
      <sheetData sheetId="2193">
        <row r="19">
          <cell r="J19">
            <v>1.0499999999999999E-3</v>
          </cell>
        </row>
      </sheetData>
      <sheetData sheetId="2194">
        <row r="19">
          <cell r="J19">
            <v>1.0499999999999999E-3</v>
          </cell>
        </row>
      </sheetData>
      <sheetData sheetId="2195">
        <row r="19">
          <cell r="J19">
            <v>1.0499999999999999E-3</v>
          </cell>
        </row>
      </sheetData>
      <sheetData sheetId="2196">
        <row r="19">
          <cell r="J19">
            <v>1.0499999999999999E-3</v>
          </cell>
        </row>
      </sheetData>
      <sheetData sheetId="2197">
        <row r="19">
          <cell r="J19">
            <v>1.0499999999999999E-3</v>
          </cell>
        </row>
      </sheetData>
      <sheetData sheetId="2198">
        <row r="19">
          <cell r="J19">
            <v>1.0499999999999999E-3</v>
          </cell>
        </row>
      </sheetData>
      <sheetData sheetId="2199">
        <row r="19">
          <cell r="J19">
            <v>1.0499999999999999E-3</v>
          </cell>
        </row>
      </sheetData>
      <sheetData sheetId="2200">
        <row r="19">
          <cell r="J19">
            <v>1.0499999999999999E-3</v>
          </cell>
        </row>
      </sheetData>
      <sheetData sheetId="2201">
        <row r="19">
          <cell r="J19">
            <v>1.0499999999999999E-3</v>
          </cell>
        </row>
      </sheetData>
      <sheetData sheetId="2202">
        <row r="19">
          <cell r="J19">
            <v>1.0499999999999999E-3</v>
          </cell>
        </row>
      </sheetData>
      <sheetData sheetId="2203">
        <row r="19">
          <cell r="J19">
            <v>1.0499999999999999E-3</v>
          </cell>
        </row>
      </sheetData>
      <sheetData sheetId="2204">
        <row r="19">
          <cell r="J19">
            <v>1.0499999999999999E-3</v>
          </cell>
        </row>
      </sheetData>
      <sheetData sheetId="2205">
        <row r="19">
          <cell r="J19">
            <v>1.0499999999999999E-3</v>
          </cell>
        </row>
      </sheetData>
      <sheetData sheetId="2206">
        <row r="19">
          <cell r="J19">
            <v>1.0499999999999999E-3</v>
          </cell>
        </row>
      </sheetData>
      <sheetData sheetId="2207">
        <row r="19">
          <cell r="J19">
            <v>1.0499999999999999E-3</v>
          </cell>
        </row>
      </sheetData>
      <sheetData sheetId="2208">
        <row r="19">
          <cell r="J19">
            <v>1.0499999999999999E-3</v>
          </cell>
        </row>
      </sheetData>
      <sheetData sheetId="2209">
        <row r="19">
          <cell r="J19">
            <v>1.0499999999999999E-3</v>
          </cell>
        </row>
      </sheetData>
      <sheetData sheetId="2210">
        <row r="19">
          <cell r="J19">
            <v>1.0499999999999999E-3</v>
          </cell>
        </row>
      </sheetData>
      <sheetData sheetId="2211">
        <row r="19">
          <cell r="J19">
            <v>1.0499999999999999E-3</v>
          </cell>
        </row>
      </sheetData>
      <sheetData sheetId="2212">
        <row r="19">
          <cell r="J19">
            <v>1.0499999999999999E-3</v>
          </cell>
        </row>
      </sheetData>
      <sheetData sheetId="2213">
        <row r="19">
          <cell r="J19">
            <v>1.0499999999999999E-3</v>
          </cell>
        </row>
      </sheetData>
      <sheetData sheetId="2214">
        <row r="19">
          <cell r="J19">
            <v>1.0499999999999999E-3</v>
          </cell>
        </row>
      </sheetData>
      <sheetData sheetId="2215">
        <row r="19">
          <cell r="J19">
            <v>1.0499999999999999E-3</v>
          </cell>
        </row>
      </sheetData>
      <sheetData sheetId="2216">
        <row r="19">
          <cell r="J19">
            <v>1.0499999999999999E-3</v>
          </cell>
        </row>
      </sheetData>
      <sheetData sheetId="2217">
        <row r="19">
          <cell r="J19">
            <v>1.0499999999999999E-3</v>
          </cell>
        </row>
      </sheetData>
      <sheetData sheetId="2218">
        <row r="19">
          <cell r="J19">
            <v>1.0499999999999999E-3</v>
          </cell>
        </row>
      </sheetData>
      <sheetData sheetId="2219">
        <row r="19">
          <cell r="J19">
            <v>1.0499999999999999E-3</v>
          </cell>
        </row>
      </sheetData>
      <sheetData sheetId="2220">
        <row r="19">
          <cell r="J19">
            <v>1.0499999999999999E-3</v>
          </cell>
        </row>
      </sheetData>
      <sheetData sheetId="2221">
        <row r="19">
          <cell r="J19">
            <v>1.0499999999999999E-3</v>
          </cell>
        </row>
      </sheetData>
      <sheetData sheetId="2222">
        <row r="19">
          <cell r="J19">
            <v>1.0499999999999999E-3</v>
          </cell>
        </row>
      </sheetData>
      <sheetData sheetId="2223">
        <row r="19">
          <cell r="J19">
            <v>1.0499999999999999E-3</v>
          </cell>
        </row>
      </sheetData>
      <sheetData sheetId="2224">
        <row r="19">
          <cell r="J19">
            <v>1.0499999999999999E-3</v>
          </cell>
        </row>
      </sheetData>
      <sheetData sheetId="2225">
        <row r="19">
          <cell r="J19">
            <v>1.0499999999999999E-3</v>
          </cell>
        </row>
      </sheetData>
      <sheetData sheetId="2226">
        <row r="19">
          <cell r="J19">
            <v>1.0499999999999999E-3</v>
          </cell>
        </row>
      </sheetData>
      <sheetData sheetId="2227">
        <row r="19">
          <cell r="J19">
            <v>1.0499999999999999E-3</v>
          </cell>
        </row>
      </sheetData>
      <sheetData sheetId="2228">
        <row r="19">
          <cell r="J19">
            <v>1.0499999999999999E-3</v>
          </cell>
        </row>
      </sheetData>
      <sheetData sheetId="2229">
        <row r="19">
          <cell r="J19">
            <v>1.0499999999999999E-3</v>
          </cell>
        </row>
      </sheetData>
      <sheetData sheetId="2230">
        <row r="19">
          <cell r="J19">
            <v>1.0499999999999999E-3</v>
          </cell>
        </row>
      </sheetData>
      <sheetData sheetId="2231">
        <row r="19">
          <cell r="J19">
            <v>1.0499999999999999E-3</v>
          </cell>
        </row>
      </sheetData>
      <sheetData sheetId="2232">
        <row r="19">
          <cell r="J19">
            <v>1.0499999999999999E-3</v>
          </cell>
        </row>
      </sheetData>
      <sheetData sheetId="2233">
        <row r="19">
          <cell r="J19">
            <v>1.0499999999999999E-3</v>
          </cell>
        </row>
      </sheetData>
      <sheetData sheetId="2234">
        <row r="19">
          <cell r="J19">
            <v>1.0499999999999999E-3</v>
          </cell>
        </row>
      </sheetData>
      <sheetData sheetId="2235">
        <row r="19">
          <cell r="J19">
            <v>1.0499999999999999E-3</v>
          </cell>
        </row>
      </sheetData>
      <sheetData sheetId="2236">
        <row r="19">
          <cell r="J19">
            <v>1.0499999999999999E-3</v>
          </cell>
        </row>
      </sheetData>
      <sheetData sheetId="2237">
        <row r="19">
          <cell r="J19">
            <v>1.0499999999999999E-3</v>
          </cell>
        </row>
      </sheetData>
      <sheetData sheetId="2238">
        <row r="19">
          <cell r="J19">
            <v>1.0499999999999999E-3</v>
          </cell>
        </row>
      </sheetData>
      <sheetData sheetId="2239">
        <row r="19">
          <cell r="J19">
            <v>1.0499999999999999E-3</v>
          </cell>
        </row>
      </sheetData>
      <sheetData sheetId="2240">
        <row r="19">
          <cell r="J19">
            <v>1.0499999999999999E-3</v>
          </cell>
        </row>
      </sheetData>
      <sheetData sheetId="2241">
        <row r="19">
          <cell r="J19">
            <v>1.0499999999999999E-3</v>
          </cell>
        </row>
      </sheetData>
      <sheetData sheetId="2242">
        <row r="19">
          <cell r="J19">
            <v>1.0499999999999999E-3</v>
          </cell>
        </row>
      </sheetData>
      <sheetData sheetId="2243">
        <row r="19">
          <cell r="J19">
            <v>1.0499999999999999E-3</v>
          </cell>
        </row>
      </sheetData>
      <sheetData sheetId="2244">
        <row r="19">
          <cell r="J19">
            <v>1.0499999999999999E-3</v>
          </cell>
        </row>
      </sheetData>
      <sheetData sheetId="2245">
        <row r="19">
          <cell r="J19">
            <v>1.0499999999999999E-3</v>
          </cell>
        </row>
      </sheetData>
      <sheetData sheetId="2246">
        <row r="19">
          <cell r="J19">
            <v>1.0499999999999999E-3</v>
          </cell>
        </row>
      </sheetData>
      <sheetData sheetId="2247">
        <row r="19">
          <cell r="J19">
            <v>1.0499999999999999E-3</v>
          </cell>
        </row>
      </sheetData>
      <sheetData sheetId="2248">
        <row r="19">
          <cell r="J19">
            <v>1.0499999999999999E-3</v>
          </cell>
        </row>
      </sheetData>
      <sheetData sheetId="2249">
        <row r="19">
          <cell r="J19">
            <v>1.0499999999999999E-3</v>
          </cell>
        </row>
      </sheetData>
      <sheetData sheetId="2250">
        <row r="19">
          <cell r="J19">
            <v>1.0499999999999999E-3</v>
          </cell>
        </row>
      </sheetData>
      <sheetData sheetId="2251">
        <row r="19">
          <cell r="J19">
            <v>1.0499999999999999E-3</v>
          </cell>
        </row>
      </sheetData>
      <sheetData sheetId="2252">
        <row r="19">
          <cell r="J19">
            <v>1.0499999999999999E-3</v>
          </cell>
        </row>
      </sheetData>
      <sheetData sheetId="2253">
        <row r="19">
          <cell r="J19">
            <v>1.0499999999999999E-3</v>
          </cell>
        </row>
      </sheetData>
      <sheetData sheetId="2254">
        <row r="19">
          <cell r="J19">
            <v>1.0499999999999999E-3</v>
          </cell>
        </row>
      </sheetData>
      <sheetData sheetId="2255">
        <row r="19">
          <cell r="J19">
            <v>1.0499999999999999E-3</v>
          </cell>
        </row>
      </sheetData>
      <sheetData sheetId="2256">
        <row r="19">
          <cell r="J19">
            <v>1.0499999999999999E-3</v>
          </cell>
        </row>
      </sheetData>
      <sheetData sheetId="2257">
        <row r="19">
          <cell r="J19">
            <v>1.0499999999999999E-3</v>
          </cell>
        </row>
      </sheetData>
      <sheetData sheetId="2258">
        <row r="19">
          <cell r="J19">
            <v>1.0499999999999999E-3</v>
          </cell>
        </row>
      </sheetData>
      <sheetData sheetId="2259">
        <row r="19">
          <cell r="J19">
            <v>1.0499999999999999E-3</v>
          </cell>
        </row>
      </sheetData>
      <sheetData sheetId="2260">
        <row r="19">
          <cell r="J19">
            <v>1.0499999999999999E-3</v>
          </cell>
        </row>
      </sheetData>
      <sheetData sheetId="2261">
        <row r="19">
          <cell r="J19">
            <v>1.0499999999999999E-3</v>
          </cell>
        </row>
      </sheetData>
      <sheetData sheetId="2262">
        <row r="19">
          <cell r="J19">
            <v>1.0499999999999999E-3</v>
          </cell>
        </row>
      </sheetData>
      <sheetData sheetId="2263">
        <row r="19">
          <cell r="J19">
            <v>1.0499999999999999E-3</v>
          </cell>
        </row>
      </sheetData>
      <sheetData sheetId="2264">
        <row r="19">
          <cell r="J19">
            <v>1.0499999999999999E-3</v>
          </cell>
        </row>
      </sheetData>
      <sheetData sheetId="2265">
        <row r="19">
          <cell r="J19">
            <v>1.0499999999999999E-3</v>
          </cell>
        </row>
      </sheetData>
      <sheetData sheetId="2266">
        <row r="19">
          <cell r="J19">
            <v>1.0499999999999999E-3</v>
          </cell>
        </row>
      </sheetData>
      <sheetData sheetId="2267">
        <row r="19">
          <cell r="J19">
            <v>1.0499999999999999E-3</v>
          </cell>
        </row>
      </sheetData>
      <sheetData sheetId="2268">
        <row r="19">
          <cell r="J19">
            <v>1.0499999999999999E-3</v>
          </cell>
        </row>
      </sheetData>
      <sheetData sheetId="2269">
        <row r="19">
          <cell r="J19">
            <v>1.0499999999999999E-3</v>
          </cell>
        </row>
      </sheetData>
      <sheetData sheetId="2270">
        <row r="19">
          <cell r="J19">
            <v>1.0499999999999999E-3</v>
          </cell>
        </row>
      </sheetData>
      <sheetData sheetId="2271">
        <row r="19">
          <cell r="J19">
            <v>1.0499999999999999E-3</v>
          </cell>
        </row>
      </sheetData>
      <sheetData sheetId="2272">
        <row r="19">
          <cell r="J19">
            <v>1.0499999999999999E-3</v>
          </cell>
        </row>
      </sheetData>
      <sheetData sheetId="2273">
        <row r="19">
          <cell r="J19">
            <v>1.0499999999999999E-3</v>
          </cell>
        </row>
      </sheetData>
      <sheetData sheetId="2274">
        <row r="19">
          <cell r="J19">
            <v>1.0499999999999999E-3</v>
          </cell>
        </row>
      </sheetData>
      <sheetData sheetId="2275">
        <row r="19">
          <cell r="J19">
            <v>1.0499999999999999E-3</v>
          </cell>
        </row>
      </sheetData>
      <sheetData sheetId="2276">
        <row r="19">
          <cell r="J19">
            <v>1.0499999999999999E-3</v>
          </cell>
        </row>
      </sheetData>
      <sheetData sheetId="2277">
        <row r="19">
          <cell r="J19">
            <v>1.0499999999999999E-3</v>
          </cell>
        </row>
      </sheetData>
      <sheetData sheetId="2278">
        <row r="19">
          <cell r="J19">
            <v>1.0499999999999999E-3</v>
          </cell>
        </row>
      </sheetData>
      <sheetData sheetId="2279">
        <row r="19">
          <cell r="J19">
            <v>1.0499999999999999E-3</v>
          </cell>
        </row>
      </sheetData>
      <sheetData sheetId="2280">
        <row r="19">
          <cell r="J19">
            <v>1.0499999999999999E-3</v>
          </cell>
        </row>
      </sheetData>
      <sheetData sheetId="2281">
        <row r="19">
          <cell r="J19">
            <v>1.0499999999999999E-3</v>
          </cell>
        </row>
      </sheetData>
      <sheetData sheetId="2282">
        <row r="19">
          <cell r="J19">
            <v>1.0499999999999999E-3</v>
          </cell>
        </row>
      </sheetData>
      <sheetData sheetId="2283">
        <row r="19">
          <cell r="J19">
            <v>1.0499999999999999E-3</v>
          </cell>
        </row>
      </sheetData>
      <sheetData sheetId="2284">
        <row r="19">
          <cell r="J19">
            <v>1.0499999999999999E-3</v>
          </cell>
        </row>
      </sheetData>
      <sheetData sheetId="2285">
        <row r="19">
          <cell r="J19">
            <v>1.0499999999999999E-3</v>
          </cell>
        </row>
      </sheetData>
      <sheetData sheetId="2286">
        <row r="19">
          <cell r="J19">
            <v>1.0499999999999999E-3</v>
          </cell>
        </row>
      </sheetData>
      <sheetData sheetId="2287">
        <row r="19">
          <cell r="J19">
            <v>1.0499999999999999E-3</v>
          </cell>
        </row>
      </sheetData>
      <sheetData sheetId="2288">
        <row r="19">
          <cell r="J19">
            <v>1.0499999999999999E-3</v>
          </cell>
        </row>
      </sheetData>
      <sheetData sheetId="2289">
        <row r="19">
          <cell r="J19">
            <v>1.0499999999999999E-3</v>
          </cell>
        </row>
      </sheetData>
      <sheetData sheetId="2290">
        <row r="19">
          <cell r="J19">
            <v>1.0499999999999999E-3</v>
          </cell>
        </row>
      </sheetData>
      <sheetData sheetId="2291">
        <row r="19">
          <cell r="J19">
            <v>1.0499999999999999E-3</v>
          </cell>
        </row>
      </sheetData>
      <sheetData sheetId="2292">
        <row r="19">
          <cell r="J19">
            <v>1.0499999999999999E-3</v>
          </cell>
        </row>
      </sheetData>
      <sheetData sheetId="2293">
        <row r="19">
          <cell r="J19">
            <v>1.0499999999999999E-3</v>
          </cell>
        </row>
      </sheetData>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sheetData sheetId="2372">
        <row r="19">
          <cell r="J19">
            <v>1.0499999999999999E-3</v>
          </cell>
        </row>
      </sheetData>
      <sheetData sheetId="2373">
        <row r="19">
          <cell r="J19">
            <v>1.0499999999999999E-3</v>
          </cell>
        </row>
      </sheetData>
      <sheetData sheetId="2374"/>
      <sheetData sheetId="2375">
        <row r="19">
          <cell r="J19">
            <v>1.0499999999999999E-3</v>
          </cell>
        </row>
      </sheetData>
      <sheetData sheetId="2376">
        <row r="19">
          <cell r="J19">
            <v>1.0499999999999999E-3</v>
          </cell>
        </row>
      </sheetData>
      <sheetData sheetId="2377"/>
      <sheetData sheetId="2378"/>
      <sheetData sheetId="2379"/>
      <sheetData sheetId="2380"/>
      <sheetData sheetId="2381"/>
      <sheetData sheetId="2382">
        <row r="19">
          <cell r="J19">
            <v>1.0499999999999999E-3</v>
          </cell>
        </row>
      </sheetData>
      <sheetData sheetId="2383">
        <row r="19">
          <cell r="J19">
            <v>1.0499999999999999E-3</v>
          </cell>
        </row>
      </sheetData>
      <sheetData sheetId="2384"/>
      <sheetData sheetId="2385">
        <row r="19">
          <cell r="J19">
            <v>1.0499999999999999E-3</v>
          </cell>
        </row>
      </sheetData>
      <sheetData sheetId="2386">
        <row r="19">
          <cell r="J19">
            <v>1.0499999999999999E-3</v>
          </cell>
        </row>
      </sheetData>
      <sheetData sheetId="2387"/>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sheetData sheetId="2393">
        <row r="19">
          <cell r="J19">
            <v>1.0499999999999999E-3</v>
          </cell>
        </row>
      </sheetData>
      <sheetData sheetId="2394"/>
      <sheetData sheetId="2395"/>
      <sheetData sheetId="2396">
        <row r="19">
          <cell r="J19">
            <v>1.0499999999999999E-3</v>
          </cell>
        </row>
      </sheetData>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9">
          <cell r="J19">
            <v>1.0499999999999999E-3</v>
          </cell>
        </row>
      </sheetData>
      <sheetData sheetId="2420"/>
      <sheetData sheetId="2421"/>
      <sheetData sheetId="2422">
        <row r="19">
          <cell r="J19">
            <v>1.0499999999999999E-3</v>
          </cell>
        </row>
      </sheetData>
      <sheetData sheetId="2423"/>
      <sheetData sheetId="2424">
        <row r="19">
          <cell r="J19">
            <v>1.0499999999999999E-3</v>
          </cell>
        </row>
      </sheetData>
      <sheetData sheetId="2425"/>
      <sheetData sheetId="2426"/>
      <sheetData sheetId="2427">
        <row r="19">
          <cell r="J19">
            <v>1.0499999999999999E-3</v>
          </cell>
        </row>
      </sheetData>
      <sheetData sheetId="2428"/>
      <sheetData sheetId="2429"/>
      <sheetData sheetId="2430">
        <row r="19">
          <cell r="J19">
            <v>1.0499999999999999E-3</v>
          </cell>
        </row>
      </sheetData>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row r="19">
          <cell r="J19">
            <v>1.0499999999999999E-3</v>
          </cell>
        </row>
      </sheetData>
      <sheetData sheetId="2451">
        <row r="19">
          <cell r="J19">
            <v>1.0499999999999999E-3</v>
          </cell>
        </row>
      </sheetData>
      <sheetData sheetId="2452"/>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sheetData sheetId="2461">
        <row r="19">
          <cell r="J19">
            <v>1.0499999999999999E-3</v>
          </cell>
        </row>
      </sheetData>
      <sheetData sheetId="2462">
        <row r="19">
          <cell r="J19">
            <v>1.0499999999999999E-3</v>
          </cell>
        </row>
      </sheetData>
      <sheetData sheetId="2463"/>
      <sheetData sheetId="2464">
        <row r="19">
          <cell r="J19">
            <v>1.0499999999999999E-3</v>
          </cell>
        </row>
      </sheetData>
      <sheetData sheetId="2465">
        <row r="19">
          <cell r="J19">
            <v>1.0499999999999999E-3</v>
          </cell>
        </row>
      </sheetData>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ow r="19">
          <cell r="J19">
            <v>1.0499999999999999E-3</v>
          </cell>
        </row>
      </sheetData>
      <sheetData sheetId="4915">
        <row r="19">
          <cell r="J19">
            <v>1.0499999999999999E-3</v>
          </cell>
        </row>
      </sheetData>
      <sheetData sheetId="4916">
        <row r="19">
          <cell r="J19">
            <v>1.0499999999999999E-3</v>
          </cell>
        </row>
      </sheetData>
      <sheetData sheetId="4917">
        <row r="19">
          <cell r="J19">
            <v>1.0499999999999999E-3</v>
          </cell>
        </row>
      </sheetData>
      <sheetData sheetId="4918">
        <row r="19">
          <cell r="J19">
            <v>1.0499999999999999E-3</v>
          </cell>
        </row>
      </sheetData>
      <sheetData sheetId="4919">
        <row r="19">
          <cell r="J19">
            <v>1.0499999999999999E-3</v>
          </cell>
        </row>
      </sheetData>
      <sheetData sheetId="4920">
        <row r="19">
          <cell r="J19">
            <v>1.0499999999999999E-3</v>
          </cell>
        </row>
      </sheetData>
      <sheetData sheetId="4921">
        <row r="19">
          <cell r="J19">
            <v>1.0499999999999999E-3</v>
          </cell>
        </row>
      </sheetData>
      <sheetData sheetId="4922">
        <row r="19">
          <cell r="J19">
            <v>1.0499999999999999E-3</v>
          </cell>
        </row>
      </sheetData>
      <sheetData sheetId="4923">
        <row r="19">
          <cell r="J19">
            <v>1.0499999999999999E-3</v>
          </cell>
        </row>
      </sheetData>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ow r="19">
          <cell r="J19">
            <v>1.0499999999999999E-3</v>
          </cell>
        </row>
      </sheetData>
      <sheetData sheetId="6762">
        <row r="19">
          <cell r="J19">
            <v>1.0499999999999999E-3</v>
          </cell>
        </row>
      </sheetData>
      <sheetData sheetId="6763">
        <row r="19">
          <cell r="J19">
            <v>1.0499999999999999E-3</v>
          </cell>
        </row>
      </sheetData>
      <sheetData sheetId="6764">
        <row r="19">
          <cell r="J19">
            <v>1.0499999999999999E-3</v>
          </cell>
        </row>
      </sheetData>
      <sheetData sheetId="6765">
        <row r="19">
          <cell r="J19">
            <v>1.0499999999999999E-3</v>
          </cell>
        </row>
      </sheetData>
      <sheetData sheetId="6766">
        <row r="19">
          <cell r="J19">
            <v>1.0499999999999999E-3</v>
          </cell>
        </row>
      </sheetData>
      <sheetData sheetId="6767">
        <row r="19">
          <cell r="J19">
            <v>1.0499999999999999E-3</v>
          </cell>
        </row>
      </sheetData>
      <sheetData sheetId="6768">
        <row r="19">
          <cell r="J19">
            <v>1.0499999999999999E-3</v>
          </cell>
        </row>
      </sheetData>
      <sheetData sheetId="6769">
        <row r="19">
          <cell r="J19">
            <v>1.0499999999999999E-3</v>
          </cell>
        </row>
      </sheetData>
      <sheetData sheetId="6770">
        <row r="19">
          <cell r="J19">
            <v>1.0499999999999999E-3</v>
          </cell>
        </row>
      </sheetData>
      <sheetData sheetId="6771">
        <row r="19">
          <cell r="J19">
            <v>1.0499999999999999E-3</v>
          </cell>
        </row>
      </sheetData>
      <sheetData sheetId="6772">
        <row r="19">
          <cell r="J19">
            <v>1.0499999999999999E-3</v>
          </cell>
        </row>
      </sheetData>
      <sheetData sheetId="6773">
        <row r="19">
          <cell r="J19">
            <v>1.0499999999999999E-3</v>
          </cell>
        </row>
      </sheetData>
      <sheetData sheetId="6774">
        <row r="19">
          <cell r="J19">
            <v>1.0499999999999999E-3</v>
          </cell>
        </row>
      </sheetData>
      <sheetData sheetId="6775">
        <row r="19">
          <cell r="J19">
            <v>1.0499999999999999E-3</v>
          </cell>
        </row>
      </sheetData>
      <sheetData sheetId="6776">
        <row r="19">
          <cell r="J19">
            <v>1.0499999999999999E-3</v>
          </cell>
        </row>
      </sheetData>
      <sheetData sheetId="6777">
        <row r="19">
          <cell r="J19">
            <v>1.0499999999999999E-3</v>
          </cell>
        </row>
      </sheetData>
      <sheetData sheetId="6778">
        <row r="19">
          <cell r="J19">
            <v>1.0499999999999999E-3</v>
          </cell>
        </row>
      </sheetData>
      <sheetData sheetId="6779">
        <row r="19">
          <cell r="J19">
            <v>1.0499999999999999E-3</v>
          </cell>
        </row>
      </sheetData>
      <sheetData sheetId="6780">
        <row r="19">
          <cell r="J19">
            <v>1.0499999999999999E-3</v>
          </cell>
        </row>
      </sheetData>
      <sheetData sheetId="6781">
        <row r="19">
          <cell r="J19">
            <v>1.0499999999999999E-3</v>
          </cell>
        </row>
      </sheetData>
      <sheetData sheetId="6782">
        <row r="19">
          <cell r="J19">
            <v>1.0499999999999999E-3</v>
          </cell>
        </row>
      </sheetData>
      <sheetData sheetId="6783">
        <row r="19">
          <cell r="J19">
            <v>1.0499999999999999E-3</v>
          </cell>
        </row>
      </sheetData>
      <sheetData sheetId="6784">
        <row r="19">
          <cell r="J19">
            <v>1.0499999999999999E-3</v>
          </cell>
        </row>
      </sheetData>
      <sheetData sheetId="6785">
        <row r="19">
          <cell r="J19">
            <v>1.0499999999999999E-3</v>
          </cell>
        </row>
      </sheetData>
      <sheetData sheetId="6786">
        <row r="19">
          <cell r="J19">
            <v>1.0499999999999999E-3</v>
          </cell>
        </row>
      </sheetData>
      <sheetData sheetId="6787">
        <row r="19">
          <cell r="J19">
            <v>1.0499999999999999E-3</v>
          </cell>
        </row>
      </sheetData>
      <sheetData sheetId="6788">
        <row r="19">
          <cell r="J19">
            <v>1.0499999999999999E-3</v>
          </cell>
        </row>
      </sheetData>
      <sheetData sheetId="6789">
        <row r="19">
          <cell r="J19">
            <v>1.0499999999999999E-3</v>
          </cell>
        </row>
      </sheetData>
      <sheetData sheetId="6790">
        <row r="19">
          <cell r="J19">
            <v>1.0499999999999999E-3</v>
          </cell>
        </row>
      </sheetData>
      <sheetData sheetId="6791">
        <row r="19">
          <cell r="J19">
            <v>1.0499999999999999E-3</v>
          </cell>
        </row>
      </sheetData>
      <sheetData sheetId="6792">
        <row r="19">
          <cell r="J19">
            <v>1.0499999999999999E-3</v>
          </cell>
        </row>
      </sheetData>
      <sheetData sheetId="6793">
        <row r="19">
          <cell r="J19">
            <v>1.0499999999999999E-3</v>
          </cell>
        </row>
      </sheetData>
      <sheetData sheetId="6794">
        <row r="19">
          <cell r="J19">
            <v>1.0499999999999999E-3</v>
          </cell>
        </row>
      </sheetData>
      <sheetData sheetId="6795">
        <row r="19">
          <cell r="J19">
            <v>1.0499999999999999E-3</v>
          </cell>
        </row>
      </sheetData>
      <sheetData sheetId="6796">
        <row r="19">
          <cell r="J19">
            <v>1.0499999999999999E-3</v>
          </cell>
        </row>
      </sheetData>
      <sheetData sheetId="6797">
        <row r="19">
          <cell r="J19">
            <v>1.0499999999999999E-3</v>
          </cell>
        </row>
      </sheetData>
      <sheetData sheetId="6798">
        <row r="19">
          <cell r="J19">
            <v>1.0499999999999999E-3</v>
          </cell>
        </row>
      </sheetData>
      <sheetData sheetId="6799">
        <row r="19">
          <cell r="J19">
            <v>1.0499999999999999E-3</v>
          </cell>
        </row>
      </sheetData>
      <sheetData sheetId="6800">
        <row r="19">
          <cell r="J19">
            <v>1.0499999999999999E-3</v>
          </cell>
        </row>
      </sheetData>
      <sheetData sheetId="6801">
        <row r="19">
          <cell r="J19">
            <v>1.0499999999999999E-3</v>
          </cell>
        </row>
      </sheetData>
      <sheetData sheetId="6802">
        <row r="19">
          <cell r="J19">
            <v>1.0499999999999999E-3</v>
          </cell>
        </row>
      </sheetData>
      <sheetData sheetId="6803">
        <row r="19">
          <cell r="J19">
            <v>1.0499999999999999E-3</v>
          </cell>
        </row>
      </sheetData>
      <sheetData sheetId="6804">
        <row r="19">
          <cell r="J19">
            <v>1.0499999999999999E-3</v>
          </cell>
        </row>
      </sheetData>
      <sheetData sheetId="6805">
        <row r="19">
          <cell r="J19">
            <v>1.0499999999999999E-3</v>
          </cell>
        </row>
      </sheetData>
      <sheetData sheetId="6806">
        <row r="19">
          <cell r="J19">
            <v>1.0499999999999999E-3</v>
          </cell>
        </row>
      </sheetData>
      <sheetData sheetId="6807">
        <row r="19">
          <cell r="J19">
            <v>1.0499999999999999E-3</v>
          </cell>
        </row>
      </sheetData>
      <sheetData sheetId="6808">
        <row r="19">
          <cell r="J19">
            <v>1.0499999999999999E-3</v>
          </cell>
        </row>
      </sheetData>
      <sheetData sheetId="6809">
        <row r="19">
          <cell r="J19">
            <v>1.0499999999999999E-3</v>
          </cell>
        </row>
      </sheetData>
      <sheetData sheetId="6810">
        <row r="19">
          <cell r="J19">
            <v>1.0499999999999999E-3</v>
          </cell>
        </row>
      </sheetData>
      <sheetData sheetId="6811">
        <row r="19">
          <cell r="J19">
            <v>1.0499999999999999E-3</v>
          </cell>
        </row>
      </sheetData>
      <sheetData sheetId="6812">
        <row r="19">
          <cell r="J19">
            <v>1.0499999999999999E-3</v>
          </cell>
        </row>
      </sheetData>
      <sheetData sheetId="6813">
        <row r="19">
          <cell r="J19">
            <v>1.0499999999999999E-3</v>
          </cell>
        </row>
      </sheetData>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ow r="19">
          <cell r="J19">
            <v>1.0499999999999999E-3</v>
          </cell>
        </row>
      </sheetData>
      <sheetData sheetId="7861">
        <row r="19">
          <cell r="J19">
            <v>1.0499999999999999E-3</v>
          </cell>
        </row>
      </sheetData>
      <sheetData sheetId="7862">
        <row r="19">
          <cell r="J19">
            <v>1.0499999999999999E-3</v>
          </cell>
        </row>
      </sheetData>
      <sheetData sheetId="7863">
        <row r="19">
          <cell r="J19">
            <v>1.0499999999999999E-3</v>
          </cell>
        </row>
      </sheetData>
      <sheetData sheetId="7864">
        <row r="19">
          <cell r="J19">
            <v>1.0499999999999999E-3</v>
          </cell>
        </row>
      </sheetData>
      <sheetData sheetId="7865">
        <row r="19">
          <cell r="J19">
            <v>1.0499999999999999E-3</v>
          </cell>
        </row>
      </sheetData>
      <sheetData sheetId="7866">
        <row r="19">
          <cell r="J19">
            <v>1.0499999999999999E-3</v>
          </cell>
        </row>
      </sheetData>
      <sheetData sheetId="7867">
        <row r="19">
          <cell r="J19">
            <v>1.0499999999999999E-3</v>
          </cell>
        </row>
      </sheetData>
      <sheetData sheetId="7868">
        <row r="19">
          <cell r="J19">
            <v>1.0499999999999999E-3</v>
          </cell>
        </row>
      </sheetData>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row r="19">
          <cell r="J19">
            <v>1.0499999999999999E-3</v>
          </cell>
        </row>
      </sheetData>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row r="19">
          <cell r="J19">
            <v>1.0499999999999999E-3</v>
          </cell>
        </row>
      </sheetData>
      <sheetData sheetId="7905">
        <row r="19">
          <cell r="J19">
            <v>1.0499999999999999E-3</v>
          </cell>
        </row>
      </sheetData>
      <sheetData sheetId="7906">
        <row r="19">
          <cell r="J19">
            <v>1.0499999999999999E-3</v>
          </cell>
        </row>
      </sheetData>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efreshError="1"/>
      <sheetData sheetId="7913" refreshError="1"/>
      <sheetData sheetId="7914">
        <row r="19">
          <cell r="J19">
            <v>1.0499999999999999E-3</v>
          </cell>
        </row>
      </sheetData>
      <sheetData sheetId="7915">
        <row r="19">
          <cell r="J19">
            <v>1.0499999999999999E-3</v>
          </cell>
        </row>
      </sheetData>
      <sheetData sheetId="7916" refreshError="1"/>
      <sheetData sheetId="7917" refreshError="1"/>
      <sheetData sheetId="7918">
        <row r="19">
          <cell r="J19">
            <v>1.0499999999999999E-3</v>
          </cell>
        </row>
      </sheetData>
      <sheetData sheetId="7919">
        <row r="19">
          <cell r="J19">
            <v>1.0499999999999999E-3</v>
          </cell>
        </row>
      </sheetData>
      <sheetData sheetId="7920" refreshError="1"/>
      <sheetData sheetId="7921" refreshError="1"/>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ow r="19">
          <cell r="J19">
            <v>1.0499999999999999E-3</v>
          </cell>
        </row>
      </sheetData>
      <sheetData sheetId="9408">
        <row r="19">
          <cell r="J19">
            <v>1.0499999999999999E-3</v>
          </cell>
        </row>
      </sheetData>
      <sheetData sheetId="9409">
        <row r="19">
          <cell r="J19">
            <v>1.0499999999999999E-3</v>
          </cell>
        </row>
      </sheetData>
      <sheetData sheetId="9410">
        <row r="19">
          <cell r="J19">
            <v>1.0499999999999999E-3</v>
          </cell>
        </row>
      </sheetData>
      <sheetData sheetId="9411">
        <row r="19">
          <cell r="J19">
            <v>1.0499999999999999E-3</v>
          </cell>
        </row>
      </sheetData>
      <sheetData sheetId="9412">
        <row r="19">
          <cell r="J19">
            <v>1.0499999999999999E-3</v>
          </cell>
        </row>
      </sheetData>
      <sheetData sheetId="9413">
        <row r="19">
          <cell r="J19">
            <v>1.0499999999999999E-3</v>
          </cell>
        </row>
      </sheetData>
      <sheetData sheetId="9414">
        <row r="19">
          <cell r="J19">
            <v>1.0499999999999999E-3</v>
          </cell>
        </row>
      </sheetData>
      <sheetData sheetId="9415">
        <row r="19">
          <cell r="J19">
            <v>1.0499999999999999E-3</v>
          </cell>
        </row>
      </sheetData>
      <sheetData sheetId="9416">
        <row r="19">
          <cell r="J19">
            <v>1.0499999999999999E-3</v>
          </cell>
        </row>
      </sheetData>
      <sheetData sheetId="9417">
        <row r="19">
          <cell r="J19">
            <v>1.0499999999999999E-3</v>
          </cell>
        </row>
      </sheetData>
      <sheetData sheetId="9418">
        <row r="19">
          <cell r="J19">
            <v>1.0499999999999999E-3</v>
          </cell>
        </row>
      </sheetData>
      <sheetData sheetId="9419">
        <row r="19">
          <cell r="J19">
            <v>1.0499999999999999E-3</v>
          </cell>
        </row>
      </sheetData>
      <sheetData sheetId="9420">
        <row r="19">
          <cell r="J19">
            <v>1.0499999999999999E-3</v>
          </cell>
        </row>
      </sheetData>
      <sheetData sheetId="9421">
        <row r="19">
          <cell r="J19">
            <v>1.0499999999999999E-3</v>
          </cell>
        </row>
      </sheetData>
      <sheetData sheetId="9422">
        <row r="19">
          <cell r="J19">
            <v>1.0499999999999999E-3</v>
          </cell>
        </row>
      </sheetData>
      <sheetData sheetId="9423">
        <row r="19">
          <cell r="J19">
            <v>1.0499999999999999E-3</v>
          </cell>
        </row>
      </sheetData>
      <sheetData sheetId="9424">
        <row r="19">
          <cell r="J19">
            <v>1.0499999999999999E-3</v>
          </cell>
        </row>
      </sheetData>
      <sheetData sheetId="9425">
        <row r="19">
          <cell r="J19">
            <v>1.0499999999999999E-3</v>
          </cell>
        </row>
      </sheetData>
      <sheetData sheetId="9426">
        <row r="19">
          <cell r="J19">
            <v>1.0499999999999999E-3</v>
          </cell>
        </row>
      </sheetData>
      <sheetData sheetId="9427">
        <row r="19">
          <cell r="J19">
            <v>1.0499999999999999E-3</v>
          </cell>
        </row>
      </sheetData>
      <sheetData sheetId="9428">
        <row r="19">
          <cell r="J19">
            <v>1.0499999999999999E-3</v>
          </cell>
        </row>
      </sheetData>
      <sheetData sheetId="9429">
        <row r="19">
          <cell r="J19">
            <v>1.0499999999999999E-3</v>
          </cell>
        </row>
      </sheetData>
      <sheetData sheetId="9430">
        <row r="19">
          <cell r="J19">
            <v>1.0499999999999999E-3</v>
          </cell>
        </row>
      </sheetData>
      <sheetData sheetId="9431">
        <row r="19">
          <cell r="J19">
            <v>1.0499999999999999E-3</v>
          </cell>
        </row>
      </sheetData>
      <sheetData sheetId="9432">
        <row r="19">
          <cell r="J19">
            <v>1.0499999999999999E-3</v>
          </cell>
        </row>
      </sheetData>
      <sheetData sheetId="9433">
        <row r="19">
          <cell r="J19">
            <v>1.0499999999999999E-3</v>
          </cell>
        </row>
      </sheetData>
      <sheetData sheetId="9434">
        <row r="19">
          <cell r="J19">
            <v>1.0499999999999999E-3</v>
          </cell>
        </row>
      </sheetData>
      <sheetData sheetId="9435">
        <row r="19">
          <cell r="J19">
            <v>1.0499999999999999E-3</v>
          </cell>
        </row>
      </sheetData>
      <sheetData sheetId="9436">
        <row r="19">
          <cell r="J19">
            <v>1.0499999999999999E-3</v>
          </cell>
        </row>
      </sheetData>
      <sheetData sheetId="9437">
        <row r="19">
          <cell r="J19">
            <v>1.0499999999999999E-3</v>
          </cell>
        </row>
      </sheetData>
      <sheetData sheetId="9438">
        <row r="19">
          <cell r="J19">
            <v>1.0499999999999999E-3</v>
          </cell>
        </row>
      </sheetData>
      <sheetData sheetId="9439">
        <row r="19">
          <cell r="J19">
            <v>1.0499999999999999E-3</v>
          </cell>
        </row>
      </sheetData>
      <sheetData sheetId="9440">
        <row r="19">
          <cell r="J19">
            <v>1.0499999999999999E-3</v>
          </cell>
        </row>
      </sheetData>
      <sheetData sheetId="9441">
        <row r="19">
          <cell r="J19">
            <v>1.0499999999999999E-3</v>
          </cell>
        </row>
      </sheetData>
      <sheetData sheetId="9442">
        <row r="19">
          <cell r="J19">
            <v>1.0499999999999999E-3</v>
          </cell>
        </row>
      </sheetData>
      <sheetData sheetId="9443">
        <row r="19">
          <cell r="J19">
            <v>1.0499999999999999E-3</v>
          </cell>
        </row>
      </sheetData>
      <sheetData sheetId="9444">
        <row r="19">
          <cell r="J19">
            <v>1.0499999999999999E-3</v>
          </cell>
        </row>
      </sheetData>
      <sheetData sheetId="9445">
        <row r="19">
          <cell r="J19">
            <v>1.0499999999999999E-3</v>
          </cell>
        </row>
      </sheetData>
      <sheetData sheetId="9446">
        <row r="19">
          <cell r="J19">
            <v>1.0499999999999999E-3</v>
          </cell>
        </row>
      </sheetData>
      <sheetData sheetId="9447">
        <row r="19">
          <cell r="J19">
            <v>1.0499999999999999E-3</v>
          </cell>
        </row>
      </sheetData>
      <sheetData sheetId="9448">
        <row r="19">
          <cell r="J19">
            <v>1.0499999999999999E-3</v>
          </cell>
        </row>
      </sheetData>
      <sheetData sheetId="9449">
        <row r="19">
          <cell r="J19">
            <v>1.0499999999999999E-3</v>
          </cell>
        </row>
      </sheetData>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ow r="19">
          <cell r="J19">
            <v>1.0499999999999999E-3</v>
          </cell>
        </row>
      </sheetData>
      <sheetData sheetId="9836" refreshError="1"/>
      <sheetData sheetId="9837">
        <row r="19">
          <cell r="J19">
            <v>1.0499999999999999E-3</v>
          </cell>
        </row>
      </sheetData>
      <sheetData sheetId="9838">
        <row r="19">
          <cell r="J19">
            <v>1.0499999999999999E-3</v>
          </cell>
        </row>
      </sheetData>
      <sheetData sheetId="9839">
        <row r="19">
          <cell r="J19">
            <v>1.0499999999999999E-3</v>
          </cell>
        </row>
      </sheetData>
      <sheetData sheetId="9840">
        <row r="19">
          <cell r="J19">
            <v>1.0499999999999999E-3</v>
          </cell>
        </row>
      </sheetData>
      <sheetData sheetId="9841">
        <row r="19">
          <cell r="J19">
            <v>1.0499999999999999E-3</v>
          </cell>
        </row>
      </sheetData>
      <sheetData sheetId="9842">
        <row r="19">
          <cell r="J19">
            <v>1.0499999999999999E-3</v>
          </cell>
        </row>
      </sheetData>
      <sheetData sheetId="9843">
        <row r="19">
          <cell r="J19">
            <v>1.0499999999999999E-3</v>
          </cell>
        </row>
      </sheetData>
      <sheetData sheetId="9844" refreshError="1"/>
      <sheetData sheetId="9845" refreshError="1"/>
      <sheetData sheetId="9846" refreshError="1"/>
      <sheetData sheetId="9847">
        <row r="19">
          <cell r="J19">
            <v>1.0499999999999999E-3</v>
          </cell>
        </row>
      </sheetData>
      <sheetData sheetId="9848">
        <row r="19">
          <cell r="J19">
            <v>1.0499999999999999E-3</v>
          </cell>
        </row>
      </sheetData>
      <sheetData sheetId="9849">
        <row r="19">
          <cell r="J19">
            <v>1.0499999999999999E-3</v>
          </cell>
        </row>
      </sheetData>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efreshError="1"/>
      <sheetData sheetId="10602" refreshError="1"/>
      <sheetData sheetId="10603" refreshError="1"/>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ow r="19">
          <cell r="J19">
            <v>1.0499999999999999E-3</v>
          </cell>
        </row>
      </sheetData>
      <sheetData sheetId="10958">
        <row r="19">
          <cell r="J19">
            <v>1.0499999999999999E-3</v>
          </cell>
        </row>
      </sheetData>
      <sheetData sheetId="10959">
        <row r="19">
          <cell r="J19">
            <v>1.0499999999999999E-3</v>
          </cell>
        </row>
      </sheetData>
      <sheetData sheetId="10960">
        <row r="19">
          <cell r="J19">
            <v>1.0499999999999999E-3</v>
          </cell>
        </row>
      </sheetData>
      <sheetData sheetId="10961">
        <row r="19">
          <cell r="J19">
            <v>1.0499999999999999E-3</v>
          </cell>
        </row>
      </sheetData>
      <sheetData sheetId="10962">
        <row r="19">
          <cell r="J19">
            <v>1.0499999999999999E-3</v>
          </cell>
        </row>
      </sheetData>
      <sheetData sheetId="10963">
        <row r="19">
          <cell r="J19">
            <v>1.0499999999999999E-3</v>
          </cell>
        </row>
      </sheetData>
      <sheetData sheetId="10964">
        <row r="19">
          <cell r="J19">
            <v>1.0499999999999999E-3</v>
          </cell>
        </row>
      </sheetData>
      <sheetData sheetId="10965">
        <row r="19">
          <cell r="J19">
            <v>1.0499999999999999E-3</v>
          </cell>
        </row>
      </sheetData>
      <sheetData sheetId="10966">
        <row r="19">
          <cell r="J19">
            <v>1.0499999999999999E-3</v>
          </cell>
        </row>
      </sheetData>
      <sheetData sheetId="10967">
        <row r="19">
          <cell r="J19">
            <v>1.0499999999999999E-3</v>
          </cell>
        </row>
      </sheetData>
      <sheetData sheetId="10968">
        <row r="19">
          <cell r="J19">
            <v>1.0499999999999999E-3</v>
          </cell>
        </row>
      </sheetData>
      <sheetData sheetId="10969">
        <row r="19">
          <cell r="J19">
            <v>1.0499999999999999E-3</v>
          </cell>
        </row>
      </sheetData>
      <sheetData sheetId="10970">
        <row r="19">
          <cell r="J19">
            <v>1.0499999999999999E-3</v>
          </cell>
        </row>
      </sheetData>
      <sheetData sheetId="10971">
        <row r="19">
          <cell r="J19">
            <v>1.0499999999999999E-3</v>
          </cell>
        </row>
      </sheetData>
      <sheetData sheetId="10972">
        <row r="19">
          <cell r="J19">
            <v>1.0499999999999999E-3</v>
          </cell>
        </row>
      </sheetData>
      <sheetData sheetId="10973">
        <row r="19">
          <cell r="J19">
            <v>1.0499999999999999E-3</v>
          </cell>
        </row>
      </sheetData>
      <sheetData sheetId="10974">
        <row r="19">
          <cell r="J19">
            <v>1.0499999999999999E-3</v>
          </cell>
        </row>
      </sheetData>
      <sheetData sheetId="10975">
        <row r="19">
          <cell r="J19">
            <v>1.0499999999999999E-3</v>
          </cell>
        </row>
      </sheetData>
      <sheetData sheetId="10976">
        <row r="19">
          <cell r="J19">
            <v>1.0499999999999999E-3</v>
          </cell>
        </row>
      </sheetData>
      <sheetData sheetId="10977">
        <row r="19">
          <cell r="J19">
            <v>1.0499999999999999E-3</v>
          </cell>
        </row>
      </sheetData>
      <sheetData sheetId="10978">
        <row r="19">
          <cell r="J19">
            <v>1.0499999999999999E-3</v>
          </cell>
        </row>
      </sheetData>
      <sheetData sheetId="10979">
        <row r="19">
          <cell r="J19">
            <v>1.0499999999999999E-3</v>
          </cell>
        </row>
      </sheetData>
      <sheetData sheetId="10980">
        <row r="19">
          <cell r="J19">
            <v>1.0499999999999999E-3</v>
          </cell>
        </row>
      </sheetData>
      <sheetData sheetId="10981">
        <row r="19">
          <cell r="J19">
            <v>1.0499999999999999E-3</v>
          </cell>
        </row>
      </sheetData>
      <sheetData sheetId="10982">
        <row r="19">
          <cell r="J19">
            <v>1.0499999999999999E-3</v>
          </cell>
        </row>
      </sheetData>
      <sheetData sheetId="10983">
        <row r="19">
          <cell r="J19">
            <v>1.0499999999999999E-3</v>
          </cell>
        </row>
      </sheetData>
      <sheetData sheetId="10984">
        <row r="19">
          <cell r="J19">
            <v>1.0499999999999999E-3</v>
          </cell>
        </row>
      </sheetData>
      <sheetData sheetId="10985">
        <row r="19">
          <cell r="J19">
            <v>1.0499999999999999E-3</v>
          </cell>
        </row>
      </sheetData>
      <sheetData sheetId="10986">
        <row r="19">
          <cell r="J19">
            <v>1.0499999999999999E-3</v>
          </cell>
        </row>
      </sheetData>
      <sheetData sheetId="10987">
        <row r="19">
          <cell r="J19">
            <v>1.0499999999999999E-3</v>
          </cell>
        </row>
      </sheetData>
      <sheetData sheetId="10988">
        <row r="19">
          <cell r="J19">
            <v>1.0499999999999999E-3</v>
          </cell>
        </row>
      </sheetData>
      <sheetData sheetId="10989">
        <row r="19">
          <cell r="J19">
            <v>1.0499999999999999E-3</v>
          </cell>
        </row>
      </sheetData>
      <sheetData sheetId="10990" refreshError="1"/>
      <sheetData sheetId="10991" refreshError="1"/>
      <sheetData sheetId="10992" refreshError="1"/>
      <sheetData sheetId="10993" refreshError="1"/>
      <sheetData sheetId="10994" refreshError="1"/>
      <sheetData sheetId="10995">
        <row r="19">
          <cell r="J19">
            <v>1.0499999999999999E-3</v>
          </cell>
        </row>
      </sheetData>
      <sheetData sheetId="10996">
        <row r="19">
          <cell r="J19">
            <v>1.0499999999999999E-3</v>
          </cell>
        </row>
      </sheetData>
      <sheetData sheetId="10997">
        <row r="19">
          <cell r="J19">
            <v>1.0499999999999999E-3</v>
          </cell>
        </row>
      </sheetData>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ow r="19">
          <cell r="J19">
            <v>1.0499999999999999E-3</v>
          </cell>
        </row>
      </sheetData>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ow r="19">
          <cell r="J19">
            <v>1.0499999999999999E-3</v>
          </cell>
        </row>
      </sheetData>
      <sheetData sheetId="11195">
        <row r="19">
          <cell r="J19">
            <v>1.0499999999999999E-3</v>
          </cell>
        </row>
      </sheetData>
      <sheetData sheetId="11196">
        <row r="19">
          <cell r="J19">
            <v>1.0499999999999999E-3</v>
          </cell>
        </row>
      </sheetData>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ow r="19">
          <cell r="J19">
            <v>1.0499999999999999E-3</v>
          </cell>
        </row>
      </sheetData>
      <sheetData sheetId="11425"/>
      <sheetData sheetId="11426"/>
      <sheetData sheetId="11427"/>
      <sheetData sheetId="11428"/>
      <sheetData sheetId="11429"/>
      <sheetData sheetId="11430"/>
      <sheetData sheetId="11431"/>
      <sheetData sheetId="11432"/>
      <sheetData sheetId="11433">
        <row r="19">
          <cell r="J19">
            <v>1.0499999999999999E-3</v>
          </cell>
        </row>
      </sheetData>
      <sheetData sheetId="11434"/>
      <sheetData sheetId="11435"/>
      <sheetData sheetId="11436">
        <row r="19">
          <cell r="J19">
            <v>1.0499999999999999E-3</v>
          </cell>
        </row>
      </sheetData>
      <sheetData sheetId="11437">
        <row r="19">
          <cell r="J19">
            <v>1.0499999999999999E-3</v>
          </cell>
        </row>
      </sheetData>
      <sheetData sheetId="11438">
        <row r="19">
          <cell r="J19">
            <v>1.0499999999999999E-3</v>
          </cell>
        </row>
      </sheetData>
      <sheetData sheetId="11439">
        <row r="19">
          <cell r="J19">
            <v>1.0499999999999999E-3</v>
          </cell>
        </row>
      </sheetData>
      <sheetData sheetId="11440"/>
      <sheetData sheetId="11441"/>
      <sheetData sheetId="11442"/>
      <sheetData sheetId="11443"/>
      <sheetData sheetId="11444"/>
      <sheetData sheetId="11445"/>
      <sheetData sheetId="11446">
        <row r="19">
          <cell r="J19">
            <v>1.0499999999999999E-3</v>
          </cell>
        </row>
      </sheetData>
      <sheetData sheetId="11447">
        <row r="19">
          <cell r="J19">
            <v>1.0499999999999999E-3</v>
          </cell>
        </row>
      </sheetData>
      <sheetData sheetId="11448">
        <row r="19">
          <cell r="J19">
            <v>1.0499999999999999E-3</v>
          </cell>
        </row>
      </sheetData>
      <sheetData sheetId="11449">
        <row r="19">
          <cell r="J19">
            <v>1.0499999999999999E-3</v>
          </cell>
        </row>
      </sheetData>
      <sheetData sheetId="11450"/>
      <sheetData sheetId="11451"/>
      <sheetData sheetId="11452"/>
      <sheetData sheetId="11453"/>
      <sheetData sheetId="11454"/>
      <sheetData sheetId="11455"/>
      <sheetData sheetId="11456">
        <row r="19">
          <cell r="J19">
            <v>1.0499999999999999E-3</v>
          </cell>
        </row>
      </sheetData>
      <sheetData sheetId="11457">
        <row r="19">
          <cell r="J19">
            <v>1.0499999999999999E-3</v>
          </cell>
        </row>
      </sheetData>
      <sheetData sheetId="11458">
        <row r="19">
          <cell r="J19">
            <v>1.0499999999999999E-3</v>
          </cell>
        </row>
      </sheetData>
      <sheetData sheetId="11459"/>
      <sheetData sheetId="11460"/>
      <sheetData sheetId="11461"/>
      <sheetData sheetId="11462"/>
      <sheetData sheetId="11463"/>
      <sheetData sheetId="11464"/>
      <sheetData sheetId="11465"/>
      <sheetData sheetId="11466">
        <row r="19">
          <cell r="J19">
            <v>1.0499999999999999E-3</v>
          </cell>
        </row>
      </sheetData>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row r="19">
          <cell r="J19">
            <v>1.0499999999999999E-3</v>
          </cell>
        </row>
      </sheetData>
      <sheetData sheetId="11630">
        <row r="19">
          <cell r="J19">
            <v>1.0499999999999999E-3</v>
          </cell>
        </row>
      </sheetData>
      <sheetData sheetId="11631"/>
      <sheetData sheetId="11632"/>
      <sheetData sheetId="11633"/>
      <sheetData sheetId="11634"/>
      <sheetData sheetId="11635"/>
      <sheetData sheetId="11636"/>
      <sheetData sheetId="11637"/>
      <sheetData sheetId="11638"/>
      <sheetData sheetId="11639">
        <row r="19">
          <cell r="J19">
            <v>1.0499999999999999E-3</v>
          </cell>
        </row>
      </sheetData>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row r="19">
          <cell r="J19">
            <v>1.0499999999999999E-3</v>
          </cell>
        </row>
      </sheetData>
      <sheetData sheetId="11680">
        <row r="19">
          <cell r="J19">
            <v>1.0499999999999999E-3</v>
          </cell>
        </row>
      </sheetData>
      <sheetData sheetId="11681"/>
      <sheetData sheetId="11682"/>
      <sheetData sheetId="11683"/>
      <sheetData sheetId="11684"/>
      <sheetData sheetId="11685"/>
      <sheetData sheetId="11686"/>
      <sheetData sheetId="11687"/>
      <sheetData sheetId="11688">
        <row r="19">
          <cell r="J19">
            <v>1.0499999999999999E-3</v>
          </cell>
        </row>
      </sheetData>
      <sheetData sheetId="11689">
        <row r="19">
          <cell r="J19">
            <v>1.0499999999999999E-3</v>
          </cell>
        </row>
      </sheetData>
      <sheetData sheetId="11690">
        <row r="19">
          <cell r="J19">
            <v>1.0499999999999999E-3</v>
          </cell>
        </row>
      </sheetData>
      <sheetData sheetId="11691">
        <row r="19">
          <cell r="J19">
            <v>1.0499999999999999E-3</v>
          </cell>
        </row>
      </sheetData>
      <sheetData sheetId="11692">
        <row r="19">
          <cell r="J19">
            <v>1.0499999999999999E-3</v>
          </cell>
        </row>
      </sheetData>
      <sheetData sheetId="11693">
        <row r="19">
          <cell r="J19">
            <v>1.0499999999999999E-3</v>
          </cell>
        </row>
      </sheetData>
      <sheetData sheetId="11694">
        <row r="19">
          <cell r="J19">
            <v>1.0499999999999999E-3</v>
          </cell>
        </row>
      </sheetData>
      <sheetData sheetId="11695">
        <row r="19">
          <cell r="J19">
            <v>1.0499999999999999E-3</v>
          </cell>
        </row>
      </sheetData>
      <sheetData sheetId="11696">
        <row r="19">
          <cell r="J19">
            <v>1.0499999999999999E-3</v>
          </cell>
        </row>
      </sheetData>
      <sheetData sheetId="11697">
        <row r="19">
          <cell r="J19">
            <v>1.0499999999999999E-3</v>
          </cell>
        </row>
      </sheetData>
      <sheetData sheetId="11698">
        <row r="19">
          <cell r="J19">
            <v>1.0499999999999999E-3</v>
          </cell>
        </row>
      </sheetData>
      <sheetData sheetId="11699">
        <row r="19">
          <cell r="J19">
            <v>1.0499999999999999E-3</v>
          </cell>
        </row>
      </sheetData>
      <sheetData sheetId="11700">
        <row r="19">
          <cell r="J19">
            <v>1.0499999999999999E-3</v>
          </cell>
        </row>
      </sheetData>
      <sheetData sheetId="11701">
        <row r="19">
          <cell r="J19">
            <v>1.0499999999999999E-3</v>
          </cell>
        </row>
      </sheetData>
      <sheetData sheetId="11702">
        <row r="19">
          <cell r="J19">
            <v>1.0499999999999999E-3</v>
          </cell>
        </row>
      </sheetData>
      <sheetData sheetId="11703">
        <row r="19">
          <cell r="J19">
            <v>1.0499999999999999E-3</v>
          </cell>
        </row>
      </sheetData>
      <sheetData sheetId="11704">
        <row r="19">
          <cell r="J19">
            <v>1.0499999999999999E-3</v>
          </cell>
        </row>
      </sheetData>
      <sheetData sheetId="11705">
        <row r="19">
          <cell r="J19">
            <v>1.0499999999999999E-3</v>
          </cell>
        </row>
      </sheetData>
      <sheetData sheetId="11706">
        <row r="19">
          <cell r="J19">
            <v>1.0499999999999999E-3</v>
          </cell>
        </row>
      </sheetData>
      <sheetData sheetId="11707">
        <row r="19">
          <cell r="J19">
            <v>1.0499999999999999E-3</v>
          </cell>
        </row>
      </sheetData>
      <sheetData sheetId="11708">
        <row r="19">
          <cell r="J19">
            <v>1.0499999999999999E-3</v>
          </cell>
        </row>
      </sheetData>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row r="19">
          <cell r="J19">
            <v>1.0499999999999999E-3</v>
          </cell>
        </row>
      </sheetData>
      <sheetData sheetId="11739">
        <row r="19">
          <cell r="J19">
            <v>1.0499999999999999E-3</v>
          </cell>
        </row>
      </sheetData>
      <sheetData sheetId="11740">
        <row r="19">
          <cell r="J19">
            <v>1.0499999999999999E-3</v>
          </cell>
        </row>
      </sheetData>
      <sheetData sheetId="11741">
        <row r="19">
          <cell r="J19">
            <v>1.0499999999999999E-3</v>
          </cell>
        </row>
      </sheetData>
      <sheetData sheetId="11742">
        <row r="19">
          <cell r="J19">
            <v>1.0499999999999999E-3</v>
          </cell>
        </row>
      </sheetData>
      <sheetData sheetId="11743">
        <row r="19">
          <cell r="J19">
            <v>1.0499999999999999E-3</v>
          </cell>
        </row>
      </sheetData>
      <sheetData sheetId="11744">
        <row r="19">
          <cell r="J19">
            <v>1.0499999999999999E-3</v>
          </cell>
        </row>
      </sheetData>
      <sheetData sheetId="11745">
        <row r="19">
          <cell r="J19">
            <v>1.0499999999999999E-3</v>
          </cell>
        </row>
      </sheetData>
      <sheetData sheetId="11746">
        <row r="19">
          <cell r="J19">
            <v>1.0499999999999999E-3</v>
          </cell>
        </row>
      </sheetData>
      <sheetData sheetId="11747">
        <row r="19">
          <cell r="J19">
            <v>1.0499999999999999E-3</v>
          </cell>
        </row>
      </sheetData>
      <sheetData sheetId="11748">
        <row r="19">
          <cell r="J19">
            <v>1.0499999999999999E-3</v>
          </cell>
        </row>
      </sheetData>
      <sheetData sheetId="11749">
        <row r="19">
          <cell r="J19">
            <v>1.0499999999999999E-3</v>
          </cell>
        </row>
      </sheetData>
      <sheetData sheetId="11750">
        <row r="19">
          <cell r="J19">
            <v>1.0499999999999999E-3</v>
          </cell>
        </row>
      </sheetData>
      <sheetData sheetId="11751">
        <row r="19">
          <cell r="J19">
            <v>1.0499999999999999E-3</v>
          </cell>
        </row>
      </sheetData>
      <sheetData sheetId="11752">
        <row r="19">
          <cell r="J19">
            <v>1.0499999999999999E-3</v>
          </cell>
        </row>
      </sheetData>
      <sheetData sheetId="11753">
        <row r="19">
          <cell r="J19">
            <v>1.0499999999999999E-3</v>
          </cell>
        </row>
      </sheetData>
      <sheetData sheetId="11754">
        <row r="19">
          <cell r="J19">
            <v>1.0499999999999999E-3</v>
          </cell>
        </row>
      </sheetData>
      <sheetData sheetId="11755">
        <row r="19">
          <cell r="J19">
            <v>1.0499999999999999E-3</v>
          </cell>
        </row>
      </sheetData>
      <sheetData sheetId="11756">
        <row r="19">
          <cell r="J19">
            <v>1.0499999999999999E-3</v>
          </cell>
        </row>
      </sheetData>
      <sheetData sheetId="11757">
        <row r="19">
          <cell r="J19">
            <v>1.0499999999999999E-3</v>
          </cell>
        </row>
      </sheetData>
      <sheetData sheetId="11758">
        <row r="19">
          <cell r="J19">
            <v>1.0499999999999999E-3</v>
          </cell>
        </row>
      </sheetData>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row r="19">
          <cell r="J19">
            <v>1.0499999999999999E-3</v>
          </cell>
        </row>
      </sheetData>
      <sheetData sheetId="11805">
        <row r="19">
          <cell r="J19">
            <v>1.0499999999999999E-3</v>
          </cell>
        </row>
      </sheetData>
      <sheetData sheetId="11806">
        <row r="19">
          <cell r="J19">
            <v>1.0499999999999999E-3</v>
          </cell>
        </row>
      </sheetData>
      <sheetData sheetId="11807">
        <row r="19">
          <cell r="J19">
            <v>1.0499999999999999E-3</v>
          </cell>
        </row>
      </sheetData>
      <sheetData sheetId="11808">
        <row r="19">
          <cell r="J19">
            <v>1.0499999999999999E-3</v>
          </cell>
        </row>
      </sheetData>
      <sheetData sheetId="11809">
        <row r="19">
          <cell r="J19">
            <v>1.0499999999999999E-3</v>
          </cell>
        </row>
      </sheetData>
      <sheetData sheetId="11810">
        <row r="19">
          <cell r="J19">
            <v>1.0499999999999999E-3</v>
          </cell>
        </row>
      </sheetData>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row r="19">
          <cell r="J19">
            <v>1.0499999999999999E-3</v>
          </cell>
        </row>
      </sheetData>
      <sheetData sheetId="11832">
        <row r="19">
          <cell r="J19">
            <v>1.0499999999999999E-3</v>
          </cell>
        </row>
      </sheetData>
      <sheetData sheetId="11833">
        <row r="19">
          <cell r="J19">
            <v>1.0499999999999999E-3</v>
          </cell>
        </row>
      </sheetData>
      <sheetData sheetId="11834">
        <row r="19">
          <cell r="J19">
            <v>1.0499999999999999E-3</v>
          </cell>
        </row>
      </sheetData>
      <sheetData sheetId="11835">
        <row r="19">
          <cell r="J19">
            <v>1.0499999999999999E-3</v>
          </cell>
        </row>
      </sheetData>
      <sheetData sheetId="11836">
        <row r="19">
          <cell r="J19">
            <v>1.0499999999999999E-3</v>
          </cell>
        </row>
      </sheetData>
      <sheetData sheetId="11837">
        <row r="19">
          <cell r="J19">
            <v>1.0499999999999999E-3</v>
          </cell>
        </row>
      </sheetData>
      <sheetData sheetId="11838">
        <row r="19">
          <cell r="J19">
            <v>1.0499999999999999E-3</v>
          </cell>
        </row>
      </sheetData>
      <sheetData sheetId="11839">
        <row r="19">
          <cell r="J19">
            <v>1.0499999999999999E-3</v>
          </cell>
        </row>
      </sheetData>
      <sheetData sheetId="11840">
        <row r="19">
          <cell r="J19">
            <v>1.0499999999999999E-3</v>
          </cell>
        </row>
      </sheetData>
      <sheetData sheetId="11841">
        <row r="19">
          <cell r="J19">
            <v>1.0499999999999999E-3</v>
          </cell>
        </row>
      </sheetData>
      <sheetData sheetId="11842">
        <row r="19">
          <cell r="J19">
            <v>1.0499999999999999E-3</v>
          </cell>
        </row>
      </sheetData>
      <sheetData sheetId="11843">
        <row r="19">
          <cell r="J19">
            <v>1.0499999999999999E-3</v>
          </cell>
        </row>
      </sheetData>
      <sheetData sheetId="11844">
        <row r="19">
          <cell r="J19">
            <v>1.0499999999999999E-3</v>
          </cell>
        </row>
      </sheetData>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ow r="19">
          <cell r="J19">
            <v>1.0499999999999999E-3</v>
          </cell>
        </row>
      </sheetData>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rgr"/>
      <sheetName val=" Submitd"/>
      <sheetName val=" P.M BR"/>
      <sheetName val="Sheet1"/>
      <sheetName val="Sheet4"/>
      <sheetName val="CC"/>
      <sheetName val="footing for SP"/>
      <sheetName val="Design basis-C"/>
      <sheetName val="Branch sort"/>
      <sheetName val="PRECAST lightconc-II"/>
      <sheetName val="STRIP Sizing"/>
      <sheetName val="SHEET6"/>
    </sheetNames>
    <sheetDataSet>
      <sheetData sheetId="0" refreshError="1"/>
      <sheetData sheetId="1" refreshError="1"/>
      <sheetData sheetId="2" refreshError="1"/>
      <sheetData sheetId="3" refreshError="1"/>
      <sheetData sheetId="4" refreshError="1"/>
      <sheetData sheetId="5" refreshError="1">
        <row r="5">
          <cell r="O5">
            <v>356</v>
          </cell>
        </row>
        <row r="6">
          <cell r="O6">
            <v>360</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over Sheet"/>
      <sheetName val="INTROD"/>
      <sheetName val="sh-3-S-S-55kW"/>
      <sheetName val="sh-4-S-D-18.5kW"/>
      <sheetName val="sh-5-DOL"/>
      <sheetName val="ALL MOTORS "/>
      <sheetName val="SAM-Feeder"/>
      <sheetName val="Panel Incommers"/>
      <sheetName val="HT Cable"/>
      <sheetName val="Database-Indian Stds Cable"/>
      <sheetName val="example"/>
      <sheetName val="step &amp; touch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 val="sch.main bldg."/>
      <sheetName val="01"/>
      <sheetName val="02"/>
      <sheetName val="03"/>
      <sheetName val="Plant_&amp;__Machinery"/>
      <sheetName val="Summary_of_Rates"/>
      <sheetName val="Basic_Approach"/>
      <sheetName val="Back_Cal_for_OMC"/>
      <sheetName val="india_f&amp;s_template"/>
      <sheetName val="Material_"/>
      <sheetName val="Labour_&amp;_Plant"/>
      <sheetName val="costing"/>
      <sheetName val="Insurance Ext"/>
      <sheetName val="Prelims"/>
      <sheetName val="Tender Summary"/>
      <sheetName val="Sheet2"/>
      <sheetName val="Sheet3"/>
      <sheetName val="Abs PMR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D8" t="str">
            <v>Main Size</v>
          </cell>
          <cell r="AE8" t="str">
            <v>SCV size</v>
          </cell>
          <cell r="AF8" t="str">
            <v>Chamber sizes</v>
          </cell>
        </row>
        <row r="9">
          <cell r="AD9">
            <v>0</v>
          </cell>
          <cell r="AE9">
            <v>0</v>
          </cell>
          <cell r="AF9">
            <v>0</v>
          </cell>
        </row>
        <row r="10">
          <cell r="AD10">
            <v>100</v>
          </cell>
          <cell r="AE10">
            <v>80</v>
          </cell>
          <cell r="AF10" t="str">
            <v>900 (L) x 900 (W) x 1850 (H) mm</v>
          </cell>
        </row>
        <row r="11">
          <cell r="AD11">
            <v>150</v>
          </cell>
          <cell r="AE11">
            <v>80</v>
          </cell>
          <cell r="AF11" t="str">
            <v>900 (L) x 900 (W) x 1900 (H) mm</v>
          </cell>
        </row>
        <row r="12">
          <cell r="AD12">
            <v>200</v>
          </cell>
          <cell r="AE12">
            <v>80</v>
          </cell>
          <cell r="AF12" t="str">
            <v>900 (L) x 900 (W) x 1925 (H) mm</v>
          </cell>
        </row>
        <row r="13">
          <cell r="AD13">
            <v>250</v>
          </cell>
          <cell r="AE13">
            <v>80</v>
          </cell>
          <cell r="AF13" t="str">
            <v>900 (L) x 900 (W) x 1975 (H) mm</v>
          </cell>
        </row>
        <row r="14">
          <cell r="AD14">
            <v>300</v>
          </cell>
          <cell r="AE14">
            <v>100</v>
          </cell>
          <cell r="AF14" t="str">
            <v>900 (L) x 925 (W) x 2050 (H) mm</v>
          </cell>
        </row>
        <row r="15">
          <cell r="AD15">
            <v>350</v>
          </cell>
          <cell r="AE15">
            <v>150</v>
          </cell>
          <cell r="AF15" t="str">
            <v>900 (L) x 1000 (W) x 2100 (H) mm</v>
          </cell>
        </row>
        <row r="16">
          <cell r="AD16">
            <v>400</v>
          </cell>
          <cell r="AE16">
            <v>150</v>
          </cell>
          <cell r="AF16" t="str">
            <v>900 (L) x 1000 (W) x 2150 (H) mm</v>
          </cell>
        </row>
        <row r="17">
          <cell r="AD17">
            <v>450</v>
          </cell>
          <cell r="AE17">
            <v>150</v>
          </cell>
          <cell r="AF17" t="str">
            <v>900 (L) x 1000 (W) x 2200 (H) mm</v>
          </cell>
        </row>
        <row r="18">
          <cell r="AD18">
            <v>500</v>
          </cell>
          <cell r="AE18">
            <v>200</v>
          </cell>
          <cell r="AF18" t="str">
            <v>900 (L) x 1050 (W) x 2250 (H) mm</v>
          </cell>
        </row>
        <row r="19">
          <cell r="AD19">
            <v>600</v>
          </cell>
          <cell r="AE19">
            <v>200</v>
          </cell>
          <cell r="AF19" t="str">
            <v>900 (L) x 1050 (W) x 2400 (H) mm</v>
          </cell>
        </row>
        <row r="20">
          <cell r="AD20">
            <v>700</v>
          </cell>
          <cell r="AE20">
            <v>250</v>
          </cell>
          <cell r="AF20" t="str">
            <v>950 (L) x 1100 (W) x 2475 (H) mm</v>
          </cell>
        </row>
        <row r="21">
          <cell r="AD21">
            <v>750</v>
          </cell>
          <cell r="AE21">
            <v>250</v>
          </cell>
          <cell r="AF21" t="str">
            <v>950 (L) x 1100 (W) x 2575 (H) mm</v>
          </cell>
        </row>
        <row r="22">
          <cell r="AD22">
            <v>800</v>
          </cell>
          <cell r="AE22">
            <v>300</v>
          </cell>
          <cell r="AF22" t="str">
            <v>1325 (L) x 1175 (W) x 2625 (H) mm</v>
          </cell>
        </row>
        <row r="23">
          <cell r="AD23">
            <v>900</v>
          </cell>
          <cell r="AE23">
            <v>300</v>
          </cell>
          <cell r="AF23" t="str">
            <v>1325 (L) x 1175 (W) x 2725 (H) mm</v>
          </cell>
        </row>
        <row r="24">
          <cell r="AD24">
            <v>1000</v>
          </cell>
          <cell r="AE24">
            <v>350</v>
          </cell>
          <cell r="AF24" t="str">
            <v>1350 (L) x 1225 (W) x 2775 (H) mm</v>
          </cell>
        </row>
        <row r="25">
          <cell r="AD25">
            <v>1100</v>
          </cell>
          <cell r="AE25">
            <v>400</v>
          </cell>
          <cell r="AF25" t="str">
            <v>1375 (L) x 1300 (W) x 2900 (H) mm</v>
          </cell>
        </row>
        <row r="26">
          <cell r="AD26">
            <v>1200</v>
          </cell>
          <cell r="AE26">
            <v>400</v>
          </cell>
          <cell r="AF26" t="str">
            <v>1375 (L) x 1300 (W) x 3050 (H) mm</v>
          </cell>
        </row>
      </sheetData>
      <sheetData sheetId="38">
        <row r="13">
          <cell r="Y13" t="str">
            <v>Pipe size</v>
          </cell>
          <cell r="Z13" t="str">
            <v>Air Valve size</v>
          </cell>
        </row>
        <row r="14">
          <cell r="Y14">
            <v>80</v>
          </cell>
          <cell r="Z14">
            <v>40</v>
          </cell>
          <cell r="AA14" t="str">
            <v>1175 (L) x 900 (W) x 1600 (H) mm</v>
          </cell>
        </row>
        <row r="15">
          <cell r="Y15">
            <v>100</v>
          </cell>
          <cell r="Z15">
            <v>40</v>
          </cell>
          <cell r="AA15" t="str">
            <v>1175 (L) x 925 (W) x 1625 (H) mm</v>
          </cell>
        </row>
        <row r="16">
          <cell r="Y16">
            <v>125</v>
          </cell>
          <cell r="Z16">
            <v>50</v>
          </cell>
          <cell r="AA16" t="str">
            <v>1175 (L) x 950 (W) x 1650 (H) mm</v>
          </cell>
        </row>
        <row r="17">
          <cell r="Y17">
            <v>150</v>
          </cell>
          <cell r="Z17">
            <v>50</v>
          </cell>
          <cell r="AA17" t="str">
            <v>1175 (L) x 1000 (W) x 1700 (H) mm</v>
          </cell>
        </row>
        <row r="18">
          <cell r="Y18">
            <v>200</v>
          </cell>
          <cell r="Z18">
            <v>50</v>
          </cell>
          <cell r="AA18" t="str">
            <v>1175 (L) x 1050 (W) x 1750 (H) mm</v>
          </cell>
        </row>
        <row r="19">
          <cell r="Y19">
            <v>250</v>
          </cell>
          <cell r="Z19">
            <v>80</v>
          </cell>
          <cell r="AA19" t="str">
            <v>1250 (L) x 1100 (W) x 1800 (H) mm</v>
          </cell>
        </row>
        <row r="20">
          <cell r="Y20">
            <v>300</v>
          </cell>
          <cell r="Z20">
            <v>80</v>
          </cell>
          <cell r="AA20" t="str">
            <v>1250 (L) x 1175 (W) x 1850 (H) mm</v>
          </cell>
        </row>
        <row r="21">
          <cell r="Y21">
            <v>350</v>
          </cell>
          <cell r="Z21">
            <v>80</v>
          </cell>
          <cell r="AA21" t="str">
            <v>1250 (L) x 1225 (W) x 1900 (H) mm</v>
          </cell>
        </row>
        <row r="22">
          <cell r="Y22">
            <v>400</v>
          </cell>
          <cell r="Z22">
            <v>100</v>
          </cell>
          <cell r="AA22" t="str">
            <v>1325 (L) x 1300 (W) x 1975 (H) mm</v>
          </cell>
        </row>
        <row r="23">
          <cell r="Y23">
            <v>450</v>
          </cell>
          <cell r="Z23">
            <v>100</v>
          </cell>
          <cell r="AA23" t="str">
            <v>1325 (L) x 1350 (W) x 2025 (H) mm</v>
          </cell>
        </row>
        <row r="24">
          <cell r="Y24">
            <v>500</v>
          </cell>
          <cell r="Z24">
            <v>100</v>
          </cell>
          <cell r="AA24" t="str">
            <v>1325 (L) x 1425 (W) x 2075 (H) mm</v>
          </cell>
        </row>
        <row r="25">
          <cell r="Y25">
            <v>600</v>
          </cell>
          <cell r="Z25">
            <v>150</v>
          </cell>
          <cell r="AA25" t="str">
            <v>1525 (L) x 1550 (W) x 2425 (H) mm</v>
          </cell>
        </row>
        <row r="26">
          <cell r="Y26">
            <v>700</v>
          </cell>
          <cell r="Z26">
            <v>150</v>
          </cell>
          <cell r="AA26" t="str">
            <v>1525 (L) x 1625 (W) x 2550 (H) mm</v>
          </cell>
        </row>
        <row r="27">
          <cell r="Y27">
            <v>800</v>
          </cell>
          <cell r="Z27">
            <v>150</v>
          </cell>
          <cell r="AA27" t="str">
            <v>1525 (L) x 1725 (W) x 2675 (H) mm</v>
          </cell>
        </row>
        <row r="28">
          <cell r="Y28">
            <v>900</v>
          </cell>
          <cell r="Z28">
            <v>150</v>
          </cell>
          <cell r="AA28" t="str">
            <v>1525 (L) x 1825 (W) x 2775 (H) mm</v>
          </cell>
        </row>
        <row r="29">
          <cell r="Y29">
            <v>1000</v>
          </cell>
          <cell r="Z29">
            <v>200</v>
          </cell>
          <cell r="AA29" t="str">
            <v>1700 (L) x 1975 (W) x 2825 (H) mm</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Estimate"/>
      <sheetName val="Machinery"/>
    </sheetNames>
    <sheetDataSet>
      <sheetData sheetId="0">
        <row r="4">
          <cell r="D4">
            <v>19.5</v>
          </cell>
        </row>
        <row r="5">
          <cell r="D5">
            <v>11</v>
          </cell>
        </row>
        <row r="8">
          <cell r="D8">
            <v>0.55000000000000004</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Report"/>
      <sheetName val="(1)bud."/>
      <sheetName val="1. Summary"/>
      <sheetName val="(05) BOQ - Earth"/>
      <sheetName val="2. BOQ - CIVIL &amp; FINISHING"/>
      <sheetName val="RCC"/>
      <sheetName val="Basic Rate (2)"/>
      <sheetName val="Stuc. Analysis (2)"/>
      <sheetName val="Rate Analysis (2)"/>
      <sheetName val="Electrical"/>
      <sheetName val="Plumbing Works"/>
      <sheetName val="TOS-A"/>
      <sheetName val="TOS-B,C"/>
      <sheetName val="TOS-D"/>
      <sheetName val="TOS-E"/>
      <sheetName val="TOS-F"/>
      <sheetName val="TOS-G "/>
      <sheetName val="EWS"/>
      <sheetName val="MPH"/>
      <sheetName val="Club"/>
      <sheetName val="Area"/>
      <sheetName val="Basement (1)"/>
      <sheetName val="Basement (2.)"/>
      <sheetName val="LIFT"/>
      <sheetName val="Revised Shopping"/>
      <sheetName val="Specifications"/>
      <sheetName val="T O S Cluster Btw "/>
      <sheetName val="Sheet1"/>
      <sheetName val="discounts_XP14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 val="RES-PLANNING"/>
      <sheetName val="INPUT SHEET"/>
      <sheetName val="steam table"/>
      <sheetName val="Material "/>
      <sheetName val="boq-alarm"/>
      <sheetName val="DET "/>
      <sheetName val="01"/>
      <sheetName val="02"/>
      <sheetName val="03"/>
      <sheetName val="04"/>
      <sheetName val="Plant_&amp;__Machinery"/>
      <sheetName val="INPUT_SHEET"/>
      <sheetName val="steam_table"/>
      <sheetName val="Material_"/>
      <sheetName val="Sheet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basement budget"/>
      <sheetName val="Testing"/>
      <sheetName val="BOQ "/>
      <sheetName val="COVER"/>
      <sheetName val="Back_Cal_for OMC"/>
      <sheetName val="steel-circular"/>
      <sheetName val="TOS-F"/>
      <sheetName val="Sheet3"/>
      <sheetName val="U-drain-bqty"/>
      <sheetName val="Basic"/>
      <sheetName val="GSB"/>
      <sheetName val="Inword Software"/>
      <sheetName val="dtm Jarcha"/>
      <sheetName val="Summary_of_Rates"/>
      <sheetName val="Basic_Approach"/>
      <sheetName val="SPT_vs_PHI"/>
      <sheetName val="basement_budget"/>
      <sheetName val="BOQ_"/>
      <sheetName val="analysis"/>
      <sheetName val="Gen Info"/>
      <sheetName val="Cash2"/>
      <sheetName val="Z"/>
      <sheetName val="Detail"/>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refreshError="1"/>
      <sheetData sheetId="65" refreshError="1"/>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umps"/>
      <sheetName val="Sheet1"/>
      <sheetName val="ref formula TV"/>
      <sheetName val="Sheet2"/>
      <sheetName val="Sheet3"/>
      <sheetName val="pt-cw"/>
      <sheetName val="Data"/>
      <sheetName val="BB ATV A 131 "/>
      <sheetName val="DM tANK Allow"/>
      <sheetName val="DGT-I support"/>
      <sheetName val="OverviewBarmer"/>
      <sheetName val="INPUT"/>
      <sheetName val="PRECAST lightconc-II"/>
      <sheetName val="SPT vs PHI"/>
      <sheetName val="#REF!"/>
      <sheetName val="Legal Risk Analysis"/>
      <sheetName val="Sheet4"/>
      <sheetName val="STRIP Sizing"/>
      <sheetName val="Design"/>
      <sheetName val="Summary"/>
      <sheetName val="valsch"/>
      <sheetName val="Load Details(B2)"/>
      <sheetName val="SHEET6"/>
      <sheetName val="CAL"/>
      <sheetName val="Process"/>
      <sheetName val="Design basis-C"/>
      <sheetName val="Report"/>
      <sheetName val="1-Pop Proj"/>
      <sheetName val="Densadeg-common"/>
      <sheetName val="DSLP"/>
      <sheetName val="INTROD"/>
      <sheetName val="LIST"/>
      <sheetName val="MixBed"/>
      <sheetName val="MB.Prod"/>
      <sheetName val="Config"/>
      <sheetName val="HDPE"/>
      <sheetName val="DI"/>
      <sheetName val="pvc"/>
      <sheetName val="IS 3370-DsnTable 9 &amp; 10"/>
      <sheetName val="IS 3370-DsnTable 12 &amp; 13"/>
      <sheetName val="Table 21-IS3370-Pt4"/>
      <sheetName val="Tables"/>
      <sheetName val="Rates"/>
    </sheetNames>
    <sheetDataSet>
      <sheetData sheetId="0" refreshError="1">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row r="10">
          <cell r="E10">
            <v>0</v>
          </cell>
        </row>
      </sheetData>
      <sheetData sheetId="3">
        <row r="10">
          <cell r="E10">
            <v>0</v>
          </cell>
        </row>
      </sheetData>
      <sheetData sheetId="4">
        <row r="10">
          <cell r="E10">
            <v>0</v>
          </cell>
        </row>
      </sheetData>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s Flow &amp; Head"/>
      <sheetName val="PUMP DETAILS"/>
      <sheetName val="PUMP DATA BANK"/>
      <sheetName val="DATA VALIDATION"/>
      <sheetName val="BFV - Short Body-DI (2)"/>
      <sheetName val="Sluice V C DI Pipe- Short B (2)"/>
      <sheetName val="CWR&amp;IPS VC"/>
      <sheetName val="Bargarh 571-ELL"/>
      <sheetName val="Bargarh 571-PH SIZING"/>
      <sheetName val="WTP_GL_166-DWG"/>
      <sheetName val="IBPS_Suktapali_182-DWG"/>
      <sheetName val="IBPS_DUMBARPALI_200-DWG"/>
      <sheetName val="IBPS_KALANGAPALI_174.64-DWG"/>
      <sheetName val="Pipeline"/>
      <sheetName val="Pipeline VC"/>
      <sheetName val="Surge"/>
      <sheetName val="Tapping Valve Chambers"/>
      <sheetName val="Public Stand Posts"/>
      <sheetName val="PRV"/>
      <sheetName val="House Service Connections"/>
      <sheetName val="OHSR Bargarh"/>
      <sheetName val="CWR-PH VC"/>
      <sheetName val="Crossings"/>
      <sheetName val="Sheet7"/>
      <sheetName val="Sheet12"/>
      <sheetName val="Sheet2"/>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AA8" t="str">
            <v>Pipe size</v>
          </cell>
          <cell r="AB8" t="str">
            <v>Without DJ</v>
          </cell>
        </row>
        <row r="9">
          <cell r="AA9">
            <v>0</v>
          </cell>
          <cell r="AB9">
            <v>0</v>
          </cell>
        </row>
        <row r="10">
          <cell r="AA10">
            <v>80</v>
          </cell>
          <cell r="AB10" t="str">
            <v>900 (L) x 1150 (W) x 1600 (H) mm</v>
          </cell>
        </row>
        <row r="11">
          <cell r="AA11">
            <v>100</v>
          </cell>
          <cell r="AB11" t="str">
            <v>900 (L) x 1175 (W) x 1625 (H) mm</v>
          </cell>
        </row>
        <row r="12">
          <cell r="AA12">
            <v>125</v>
          </cell>
          <cell r="AB12" t="str">
            <v>900 (L) x 1200 (W) x 1650 (H) mm</v>
          </cell>
        </row>
        <row r="13">
          <cell r="AA13">
            <v>150</v>
          </cell>
          <cell r="AB13" t="str">
            <v>900 (L) x 1225 (W) x 1700 (H) mm</v>
          </cell>
        </row>
        <row r="14">
          <cell r="AA14">
            <v>200</v>
          </cell>
          <cell r="AB14" t="str">
            <v>900 (L) x 1300 (W) x 1750 (H) mm</v>
          </cell>
        </row>
        <row r="15">
          <cell r="AA15">
            <v>250</v>
          </cell>
          <cell r="AB15" t="str">
            <v>900 (L) x 1400 (W) x 1800 (H) mm</v>
          </cell>
        </row>
        <row r="16">
          <cell r="AA16">
            <v>300</v>
          </cell>
          <cell r="AB16" t="str">
            <v>1150 (L) x 1475 (W) x 1850 (H) mm</v>
          </cell>
        </row>
        <row r="17">
          <cell r="AA17">
            <v>350</v>
          </cell>
          <cell r="AB17" t="str">
            <v>1150 (L) x 1550 (W) x 1900 (H) mm</v>
          </cell>
        </row>
        <row r="18">
          <cell r="AA18">
            <v>400</v>
          </cell>
          <cell r="AB18" t="str">
            <v>1200 (L) x 1625 (W) x 1975 (H) mm</v>
          </cell>
        </row>
        <row r="19">
          <cell r="AA19">
            <v>450</v>
          </cell>
          <cell r="AB19" t="str">
            <v>1225 (L) x 1775 (W) x 2025 (H) mm</v>
          </cell>
        </row>
        <row r="20">
          <cell r="AA20">
            <v>500</v>
          </cell>
          <cell r="AB20" t="str">
            <v>1250 (L) x 1825 (W) x 2075 (H) mm</v>
          </cell>
        </row>
        <row r="21">
          <cell r="AA21">
            <v>600</v>
          </cell>
          <cell r="AB21" t="str">
            <v>1275 (L) x 2025 (W) x 2200 (H) mm</v>
          </cell>
        </row>
        <row r="22">
          <cell r="AA22">
            <v>700</v>
          </cell>
          <cell r="AB22" t="str">
            <v>1300 (L) x 2150 (W) x 2275 (H) mm</v>
          </cell>
        </row>
        <row r="23">
          <cell r="AA23">
            <v>800</v>
          </cell>
          <cell r="AB23" t="str">
            <v>1350 (L) x 2275 (W) x 2400 (H) mm</v>
          </cell>
        </row>
        <row r="24">
          <cell r="AA24">
            <v>900</v>
          </cell>
          <cell r="AB24" t="str">
            <v>1350 (L) x 2450 (W) x 2500 (H) mm</v>
          </cell>
        </row>
        <row r="25">
          <cell r="AA25">
            <v>1000</v>
          </cell>
          <cell r="AB25" t="str">
            <v>1450 (L) x 2600 (W) x 2625 (H) mm</v>
          </cell>
        </row>
        <row r="26">
          <cell r="AA26">
            <v>1100</v>
          </cell>
          <cell r="AB26" t="str">
            <v>1500 (L) x 2725 (W) x 2725 (H) mm</v>
          </cell>
        </row>
        <row r="27">
          <cell r="AA27">
            <v>1200</v>
          </cell>
          <cell r="AB27" t="str">
            <v>1525 (L) x 2800 (W) x 2825 (H) mm</v>
          </cell>
        </row>
      </sheetData>
      <sheetData sheetId="5"/>
      <sheetData sheetId="6"/>
      <sheetData sheetId="7"/>
      <sheetData sheetId="8"/>
      <sheetData sheetId="9"/>
      <sheetData sheetId="10"/>
      <sheetData sheetId="11"/>
      <sheetData sheetId="12"/>
      <sheetData sheetId="13"/>
      <sheetData sheetId="14">
        <row r="14">
          <cell r="T14">
            <v>40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Census_of_India_200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ING-Estimate-Form"/>
      <sheetName val="Design-Comparison"/>
      <sheetName val="BccEstimateForm"/>
      <sheetName val="Preferences"/>
      <sheetName val="Revision-Table"/>
      <sheetName val="Formulas"/>
    </sheetNames>
    <sheetDataSet>
      <sheetData sheetId="0"/>
      <sheetData sheetId="1"/>
      <sheetData sheetId="2" refreshError="1"/>
      <sheetData sheetId="3">
        <row r="10">
          <cell r="C10">
            <v>30</v>
          </cell>
        </row>
        <row r="11">
          <cell r="C11">
            <v>27</v>
          </cell>
        </row>
        <row r="15">
          <cell r="C15">
            <v>30</v>
          </cell>
        </row>
        <row r="17">
          <cell r="C17">
            <v>7.0000000000000007E-2</v>
          </cell>
        </row>
        <row r="18">
          <cell r="C18">
            <v>7.0000000000000007E-2</v>
          </cell>
        </row>
        <row r="19">
          <cell r="C19">
            <v>0.15</v>
          </cell>
        </row>
      </sheetData>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환율"/>
      <sheetName val="TBAL9697 -group wise  sdpl"/>
      <sheetName val="zone-8"/>
      <sheetName val="MHNO_LEV"/>
      <sheetName val="Civil_Works"/>
      <sheetName val="pilecap"/>
      <sheetName val="concrete"/>
      <sheetName val="beam-reinft-IIInd floor"/>
      <sheetName val="gen"/>
      <sheetName val="Factors"/>
      <sheetName val="Config"/>
      <sheetName val="Break Dw"/>
      <sheetName val="Fin Sum"/>
      <sheetName val="RATE ANALYSIS HYDRAULIC 17-03-2"/>
      <sheetName val="refer"/>
      <sheetName val="cables - Warmshell"/>
      <sheetName val="Summary_Bank"/>
      <sheetName val="key dates"/>
      <sheetName val="Actuals"/>
      <sheetName val="CCTV_EST1"/>
      <sheetName val="Staff Acco."/>
      <sheetName val="GR.slab-reinft"/>
      <sheetName val="Name List"/>
      <sheetName val="Profile"/>
      <sheetName val="Sheet3"/>
      <sheetName val="co_5"/>
      <sheetName val="Cash Flow Input Data_ISC"/>
      <sheetName val="Interface_SC"/>
      <sheetName val="Calc_ISC"/>
      <sheetName val="Calc_SC"/>
      <sheetName val="Interface_ISC"/>
      <sheetName val="GD"/>
      <sheetName val="zone-2"/>
      <sheetName val="key info"/>
      <sheetName val="Res Sheet"/>
      <sheetName val="Civil BOQ"/>
      <sheetName val="Sheet1"/>
      <sheetName val="Cash Flow"/>
      <sheetName val="VCH-SLC"/>
      <sheetName val="Supplier"/>
      <sheetName val="Design"/>
      <sheetName val="VALIDATIONS"/>
      <sheetName val="DATA SHEET"/>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Costing"/>
      <sheetName val="Assumptions"/>
      <sheetName val="Mat.-Rates"/>
      <sheetName val="COA-17"/>
      <sheetName val="C-18"/>
      <sheetName val="Assmpns"/>
      <sheetName val="Break_Dw"/>
      <sheetName val="Break_Dw1"/>
      <sheetName val="PRECAST_lightconc-II2"/>
      <sheetName val="labour rates"/>
      <sheetName val="Civil &amp; design"/>
      <sheetName val="FINOLEX"/>
      <sheetName val="Set"/>
      <sheetName val="Sheet 1"/>
      <sheetName val="Door"/>
      <sheetName val="Per Unit"/>
      <sheetName val="Window"/>
      <sheetName val="Footings"/>
      <sheetName val="Pay_Sep06"/>
      <sheetName val="Pacakges split"/>
      <sheetName val="coa_ramco_168"/>
      <sheetName val="p&amp;m"/>
      <sheetName val="계정"/>
      <sheetName val="Driveway Beams"/>
      <sheetName val="Map"/>
      <sheetName val="4 CIS"/>
      <sheetName val="sc-mar2000"/>
      <sheetName val="Build-up"/>
      <sheetName val="C-12"/>
      <sheetName val="Meas.-Hotel Part"/>
      <sheetName val="BOQ"/>
      <sheetName val="INPUT SHEET"/>
      <sheetName val="Cashflow projection"/>
      <sheetName val="220 11  BS "/>
      <sheetName val="data"/>
      <sheetName val="R2"/>
      <sheetName val="VL"/>
      <sheetName val="TN"/>
      <sheetName val="ND"/>
      <sheetName val="Co-Inf"/>
      <sheetName val="Fill this out first..."/>
      <sheetName val="RA-markate"/>
      <sheetName val="System Summary"/>
      <sheetName val="Components"/>
      <sheetName val="RCC,Ret. Wall"/>
      <sheetName val="P&amp;L_summary_sub_Fund"/>
      <sheetName val="analysis"/>
      <sheetName val="\\Basant\projects\PROJECTS\Proj"/>
      <sheetName val="RATE.XLS"/>
      <sheetName val="IDC"/>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E15"/>
      <sheetName val="AOR"/>
      <sheetName val="__Basant_projects_PROJECTS_Proj"/>
      <sheetName val="PMS"/>
      <sheetName val="SCF"/>
      <sheetName val="Nu_2"/>
      <sheetName val="Ve"/>
      <sheetName val="Mat_Cost"/>
      <sheetName val="foot-slab reinft"/>
      <sheetName val=""/>
      <sheetName val="P&amp;LSum"/>
      <sheetName val="Code Map"/>
      <sheetName val="PointNo.5"/>
      <sheetName val=" COP 100%"/>
      <sheetName val="INTIME PROJECT AREA"/>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Cash_Flow_Input_Data_ISC11"/>
      <sheetName val="key_info11"/>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chedules"/>
      <sheetName val="SILICATE"/>
      <sheetName val="Control"/>
      <sheetName val="Rates Basic"/>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CABLE DATA"/>
      <sheetName val="INDIGINEOUS ITEMS "/>
      <sheetName val="titles"/>
      <sheetName val="B1"/>
      <sheetName val="BOQ Distribution"/>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P Final"/>
      <sheetName val="Conversions Final"/>
      <sheetName val="BOQ-Part1"/>
      <sheetName val="17"/>
      <sheetName val="[RATE ANALYSIS HYDRAULIC 17-03-"/>
      <sheetName val="Sheet2 (2)"/>
      <sheetName val="Basic Material Rates(7)"/>
      <sheetName val="DETAILED  BOQ"/>
      <sheetName val="SUMMARY-cli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sheetData sheetId="122"/>
      <sheetData sheetId="123"/>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ow r="7">
          <cell r="K7">
            <v>150</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ow r="7">
          <cell r="K7">
            <v>150</v>
          </cell>
        </row>
      </sheetData>
      <sheetData sheetId="146"/>
      <sheetData sheetId="147"/>
      <sheetData sheetId="148"/>
      <sheetData sheetId="149"/>
      <sheetData sheetId="150"/>
      <sheetData sheetId="151"/>
      <sheetData sheetId="152">
        <row r="7">
          <cell r="K7">
            <v>150</v>
          </cell>
        </row>
      </sheetData>
      <sheetData sheetId="153">
        <row r="7">
          <cell r="K7">
            <v>150</v>
          </cell>
        </row>
      </sheetData>
      <sheetData sheetId="154">
        <row r="7">
          <cell r="K7">
            <v>150</v>
          </cell>
        </row>
      </sheetData>
      <sheetData sheetId="155">
        <row r="7">
          <cell r="K7">
            <v>150</v>
          </cell>
        </row>
      </sheetData>
      <sheetData sheetId="156">
        <row r="7">
          <cell r="K7">
            <v>150</v>
          </cell>
        </row>
      </sheetData>
      <sheetData sheetId="157">
        <row r="7">
          <cell r="K7">
            <v>150</v>
          </cell>
        </row>
      </sheetData>
      <sheetData sheetId="158">
        <row r="7">
          <cell r="K7">
            <v>150</v>
          </cell>
        </row>
      </sheetData>
      <sheetData sheetId="159">
        <row r="7">
          <cell r="K7">
            <v>150</v>
          </cell>
        </row>
      </sheetData>
      <sheetData sheetId="160">
        <row r="7">
          <cell r="K7">
            <v>150</v>
          </cell>
        </row>
      </sheetData>
      <sheetData sheetId="161">
        <row r="7">
          <cell r="K7">
            <v>150</v>
          </cell>
        </row>
      </sheetData>
      <sheetData sheetId="162">
        <row r="7">
          <cell r="K7">
            <v>150</v>
          </cell>
        </row>
      </sheetData>
      <sheetData sheetId="163"/>
      <sheetData sheetId="164">
        <row r="7">
          <cell r="K7">
            <v>150</v>
          </cell>
        </row>
      </sheetData>
      <sheetData sheetId="165"/>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sheetData sheetId="181">
        <row r="7">
          <cell r="K7">
            <v>150</v>
          </cell>
        </row>
      </sheetData>
      <sheetData sheetId="182">
        <row r="7">
          <cell r="K7">
            <v>150</v>
          </cell>
        </row>
      </sheetData>
      <sheetData sheetId="183">
        <row r="7">
          <cell r="K7">
            <v>150</v>
          </cell>
        </row>
      </sheetData>
      <sheetData sheetId="184">
        <row r="7">
          <cell r="K7">
            <v>150</v>
          </cell>
        </row>
      </sheetData>
      <sheetData sheetId="185"/>
      <sheetData sheetId="186"/>
      <sheetData sheetId="187">
        <row r="7">
          <cell r="K7">
            <v>150</v>
          </cell>
        </row>
      </sheetData>
      <sheetData sheetId="188" refreshError="1"/>
      <sheetData sheetId="189" refreshError="1"/>
      <sheetData sheetId="190" refreshError="1"/>
      <sheetData sheetId="191" refreshError="1"/>
      <sheetData sheetId="192" refreshError="1"/>
      <sheetData sheetId="193">
        <row r="7">
          <cell r="K7">
            <v>150</v>
          </cell>
        </row>
      </sheetData>
      <sheetData sheetId="194">
        <row r="7">
          <cell r="K7">
            <v>150</v>
          </cell>
        </row>
      </sheetData>
      <sheetData sheetId="195"/>
      <sheetData sheetId="196"/>
      <sheetData sheetId="197">
        <row r="7">
          <cell r="K7">
            <v>150</v>
          </cell>
        </row>
      </sheetData>
      <sheetData sheetId="198">
        <row r="7">
          <cell r="K7">
            <v>150</v>
          </cell>
        </row>
      </sheetData>
      <sheetData sheetId="199"/>
      <sheetData sheetId="200"/>
      <sheetData sheetId="201">
        <row r="7">
          <cell r="K7">
            <v>150</v>
          </cell>
        </row>
      </sheetData>
      <sheetData sheetId="202">
        <row r="7">
          <cell r="K7">
            <v>150</v>
          </cell>
        </row>
      </sheetData>
      <sheetData sheetId="203">
        <row r="7">
          <cell r="K7">
            <v>150</v>
          </cell>
        </row>
      </sheetData>
      <sheetData sheetId="204"/>
      <sheetData sheetId="205"/>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sheetData sheetId="360">
        <row r="7">
          <cell r="K7">
            <v>150</v>
          </cell>
        </row>
      </sheetData>
      <sheetData sheetId="361">
        <row r="7">
          <cell r="K7">
            <v>150</v>
          </cell>
        </row>
      </sheetData>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row r="7">
          <cell r="K7">
            <v>150</v>
          </cell>
        </row>
      </sheetData>
      <sheetData sheetId="394">
        <row r="7">
          <cell r="K7">
            <v>150</v>
          </cell>
        </row>
      </sheetData>
      <sheetData sheetId="395">
        <row r="7">
          <cell r="K7">
            <v>150</v>
          </cell>
        </row>
      </sheetData>
      <sheetData sheetId="396">
        <row r="7">
          <cell r="K7">
            <v>150</v>
          </cell>
        </row>
      </sheetData>
      <sheetData sheetId="397">
        <row r="7">
          <cell r="K7">
            <v>150</v>
          </cell>
        </row>
      </sheetData>
      <sheetData sheetId="398">
        <row r="7">
          <cell r="K7">
            <v>150</v>
          </cell>
        </row>
      </sheetData>
      <sheetData sheetId="399">
        <row r="7">
          <cell r="K7">
            <v>150</v>
          </cell>
        </row>
      </sheetData>
      <sheetData sheetId="400">
        <row r="7">
          <cell r="K7">
            <v>150</v>
          </cell>
        </row>
      </sheetData>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efreshError="1"/>
      <sheetData sheetId="494">
        <row r="7">
          <cell r="K7">
            <v>150</v>
          </cell>
        </row>
      </sheetData>
      <sheetData sheetId="495" refreshError="1"/>
      <sheetData sheetId="496">
        <row r="7">
          <cell r="K7">
            <v>150</v>
          </cell>
        </row>
      </sheetData>
      <sheetData sheetId="497">
        <row r="7">
          <cell r="K7">
            <v>150</v>
          </cell>
        </row>
      </sheetData>
      <sheetData sheetId="498">
        <row r="7">
          <cell r="K7">
            <v>150</v>
          </cell>
        </row>
      </sheetData>
      <sheetData sheetId="499">
        <row r="7">
          <cell r="K7">
            <v>150</v>
          </cell>
        </row>
      </sheetData>
      <sheetData sheetId="500">
        <row r="7">
          <cell r="K7">
            <v>150</v>
          </cell>
        </row>
      </sheetData>
      <sheetData sheetId="501">
        <row r="7">
          <cell r="K7">
            <v>150</v>
          </cell>
        </row>
      </sheetData>
      <sheetData sheetId="502">
        <row r="7">
          <cell r="K7">
            <v>150</v>
          </cell>
        </row>
      </sheetData>
      <sheetData sheetId="503">
        <row r="7">
          <cell r="K7">
            <v>150</v>
          </cell>
        </row>
      </sheetData>
      <sheetData sheetId="504">
        <row r="7">
          <cell r="K7">
            <v>150</v>
          </cell>
        </row>
      </sheetData>
      <sheetData sheetId="505">
        <row r="7">
          <cell r="K7">
            <v>150</v>
          </cell>
        </row>
      </sheetData>
      <sheetData sheetId="506">
        <row r="7">
          <cell r="K7">
            <v>150</v>
          </cell>
        </row>
      </sheetData>
      <sheetData sheetId="507">
        <row r="7">
          <cell r="K7">
            <v>150</v>
          </cell>
        </row>
      </sheetData>
      <sheetData sheetId="508">
        <row r="7">
          <cell r="K7">
            <v>150</v>
          </cell>
        </row>
      </sheetData>
      <sheetData sheetId="509">
        <row r="7">
          <cell r="K7">
            <v>150</v>
          </cell>
        </row>
      </sheetData>
      <sheetData sheetId="510">
        <row r="7">
          <cell r="K7">
            <v>150</v>
          </cell>
        </row>
      </sheetData>
      <sheetData sheetId="511">
        <row r="7">
          <cell r="K7">
            <v>150</v>
          </cell>
        </row>
      </sheetData>
      <sheetData sheetId="512">
        <row r="7">
          <cell r="K7">
            <v>150</v>
          </cell>
        </row>
      </sheetData>
      <sheetData sheetId="513">
        <row r="7">
          <cell r="K7">
            <v>150</v>
          </cell>
        </row>
      </sheetData>
      <sheetData sheetId="514">
        <row r="7">
          <cell r="K7">
            <v>150</v>
          </cell>
        </row>
      </sheetData>
      <sheetData sheetId="515">
        <row r="7">
          <cell r="K7">
            <v>150</v>
          </cell>
        </row>
      </sheetData>
      <sheetData sheetId="516">
        <row r="7">
          <cell r="K7">
            <v>150</v>
          </cell>
        </row>
      </sheetData>
      <sheetData sheetId="517">
        <row r="7">
          <cell r="K7">
            <v>150</v>
          </cell>
        </row>
      </sheetData>
      <sheetData sheetId="518">
        <row r="7">
          <cell r="K7">
            <v>150</v>
          </cell>
        </row>
      </sheetData>
      <sheetData sheetId="519">
        <row r="7">
          <cell r="K7">
            <v>150</v>
          </cell>
        </row>
      </sheetData>
      <sheetData sheetId="520">
        <row r="7">
          <cell r="K7">
            <v>150</v>
          </cell>
        </row>
      </sheetData>
      <sheetData sheetId="521">
        <row r="7">
          <cell r="K7">
            <v>150</v>
          </cell>
        </row>
      </sheetData>
      <sheetData sheetId="522">
        <row r="7">
          <cell r="K7">
            <v>150</v>
          </cell>
        </row>
      </sheetData>
      <sheetData sheetId="523">
        <row r="7">
          <cell r="K7">
            <v>150</v>
          </cell>
        </row>
      </sheetData>
      <sheetData sheetId="524">
        <row r="7">
          <cell r="K7">
            <v>150</v>
          </cell>
        </row>
      </sheetData>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ow r="7">
          <cell r="K7">
            <v>150</v>
          </cell>
        </row>
      </sheetData>
      <sheetData sheetId="555">
        <row r="7">
          <cell r="K7">
            <v>150</v>
          </cell>
        </row>
      </sheetData>
      <sheetData sheetId="556">
        <row r="7">
          <cell r="K7">
            <v>150</v>
          </cell>
        </row>
      </sheetData>
      <sheetData sheetId="557">
        <row r="7">
          <cell r="K7">
            <v>150</v>
          </cell>
        </row>
      </sheetData>
      <sheetData sheetId="558">
        <row r="7">
          <cell r="K7">
            <v>150</v>
          </cell>
        </row>
      </sheetData>
      <sheetData sheetId="559">
        <row r="7">
          <cell r="K7">
            <v>150</v>
          </cell>
        </row>
      </sheetData>
      <sheetData sheetId="560">
        <row r="7">
          <cell r="K7">
            <v>150</v>
          </cell>
        </row>
      </sheetData>
      <sheetData sheetId="561">
        <row r="7">
          <cell r="K7">
            <v>150</v>
          </cell>
        </row>
      </sheetData>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ow r="7">
          <cell r="K7">
            <v>150</v>
          </cell>
        </row>
      </sheetData>
      <sheetData sheetId="612" refreshError="1"/>
      <sheetData sheetId="613" refreshError="1"/>
      <sheetData sheetId="614" refreshError="1"/>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ow r="7">
          <cell r="K7">
            <v>150</v>
          </cell>
        </row>
      </sheetData>
      <sheetData sheetId="621">
        <row r="7">
          <cell r="K7">
            <v>150</v>
          </cell>
        </row>
      </sheetData>
      <sheetData sheetId="622">
        <row r="7">
          <cell r="K7">
            <v>150</v>
          </cell>
        </row>
      </sheetData>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sheetData sheetId="714"/>
      <sheetData sheetId="715">
        <row r="7">
          <cell r="K7">
            <v>150</v>
          </cell>
        </row>
      </sheetData>
      <sheetData sheetId="716"/>
      <sheetData sheetId="717">
        <row r="7">
          <cell r="K7">
            <v>150</v>
          </cell>
        </row>
      </sheetData>
      <sheetData sheetId="718">
        <row r="7">
          <cell r="K7">
            <v>150</v>
          </cell>
        </row>
      </sheetData>
      <sheetData sheetId="719">
        <row r="7">
          <cell r="K7">
            <v>150</v>
          </cell>
        </row>
      </sheetData>
      <sheetData sheetId="720">
        <row r="7">
          <cell r="K7">
            <v>150</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ow r="7">
          <cell r="K7">
            <v>150</v>
          </cell>
        </row>
      </sheetData>
      <sheetData sheetId="861" refreshError="1"/>
      <sheetData sheetId="862" refreshError="1"/>
      <sheetData sheetId="863" refreshError="1"/>
      <sheetData sheetId="864" refreshError="1"/>
      <sheetData sheetId="865" refreshError="1"/>
      <sheetData sheetId="866" refreshError="1"/>
      <sheetData sheetId="867"/>
      <sheetData sheetId="868">
        <row r="7">
          <cell r="K7">
            <v>150</v>
          </cell>
        </row>
      </sheetData>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itle"/>
      <sheetName val="CT"/>
      <sheetName val="PT"/>
      <sheetName val="#REF!"/>
      <sheetName val="INTROD"/>
      <sheetName val="bending stress"/>
      <sheetName val="ETP-220VAC DCS"/>
      <sheetName val="softening"/>
      <sheetName val="DM tANK Allow"/>
      <sheetName val="PIpe Pushing"/>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DATA"/>
      <sheetName val="Marker"/>
      <sheetName val="Girder(8.0)"/>
      <sheetName val="E.wire(11.5)"/>
      <sheetName val="Sketch"/>
      <sheetName val="WIND"/>
      <sheetName val="Weight"/>
      <sheetName val="Load tree"/>
      <sheetName val="Design-Leg"/>
      <sheetName val="Bra-Long"/>
      <sheetName val="Bra-Tran"/>
      <sheetName val="BOLT&amp;PLATE"/>
      <sheetName val="FDN LOAD"/>
      <sheetName val="IS  875"/>
      <sheetName val="tables"/>
      <sheetName val="#REF!"/>
      <sheetName val="Data rough"/>
      <sheetName val="CT"/>
      <sheetName val="PT"/>
      <sheetName val="INTROD"/>
      <sheetName val="INTSHEET1"/>
      <sheetName val="INTSHEET3"/>
      <sheetName val="INTSHEET5A"/>
    </sheetNames>
    <sheetDataSet>
      <sheetData sheetId="0" refreshError="1">
        <row r="26">
          <cell r="A26" t="str">
            <v>Design of 110 kv Tower structure Type 1T1  ( Lattice )</v>
          </cell>
        </row>
        <row r="34">
          <cell r="A34" t="str">
            <v>AL / EDS / 0405 / PED / 010</v>
          </cell>
        </row>
        <row r="47">
          <cell r="B47" t="str">
            <v>25-4-05</v>
          </cell>
        </row>
      </sheetData>
      <sheetData sheetId="1">
        <row r="77">
          <cell r="C77">
            <v>1</v>
          </cell>
        </row>
      </sheetData>
      <sheetData sheetId="2">
        <row r="5">
          <cell r="B5" t="str">
            <v>L 45X30X4</v>
          </cell>
        </row>
      </sheetData>
      <sheetData sheetId="3"/>
      <sheetData sheetId="4"/>
      <sheetData sheetId="5" refreshError="1">
        <row r="77">
          <cell r="C77">
            <v>1</v>
          </cell>
          <cell r="H77">
            <v>1.4450000000000001</v>
          </cell>
          <cell r="M77">
            <v>1.1499999999999999</v>
          </cell>
          <cell r="R77">
            <v>1.333</v>
          </cell>
          <cell r="W77" t="str">
            <v/>
          </cell>
          <cell r="AB77" t="str">
            <v/>
          </cell>
          <cell r="AG77">
            <v>0.59799999999999998</v>
          </cell>
          <cell r="AL77">
            <v>1.153</v>
          </cell>
          <cell r="AQ77">
            <v>1.8029999999999999</v>
          </cell>
          <cell r="AV77">
            <v>39.613999999999997</v>
          </cell>
          <cell r="BA77">
            <v>1.387</v>
          </cell>
          <cell r="BG77">
            <v>1.1499999999999999</v>
          </cell>
          <cell r="BH77">
            <v>1.1499999999999999</v>
          </cell>
          <cell r="BI77">
            <v>1.1499999999999999</v>
          </cell>
        </row>
        <row r="78">
          <cell r="C78">
            <v>2</v>
          </cell>
          <cell r="H78">
            <v>1.333</v>
          </cell>
          <cell r="M78">
            <v>1.1000000000000001</v>
          </cell>
          <cell r="R78">
            <v>1.226</v>
          </cell>
          <cell r="W78" t="str">
            <v/>
          </cell>
          <cell r="AB78" t="str">
            <v/>
          </cell>
          <cell r="AG78">
            <v>0.57299999999999995</v>
          </cell>
          <cell r="AL78">
            <v>1.103</v>
          </cell>
          <cell r="AQ78">
            <v>1.6870000000000001</v>
          </cell>
          <cell r="AV78">
            <v>40.686</v>
          </cell>
          <cell r="BA78">
            <v>1.2769999999999999</v>
          </cell>
          <cell r="BG78">
            <v>2.25</v>
          </cell>
          <cell r="BH78">
            <v>2.25</v>
          </cell>
          <cell r="BI78">
            <v>2.25</v>
          </cell>
        </row>
        <row r="79">
          <cell r="C79">
            <v>3</v>
          </cell>
          <cell r="H79">
            <v>1.226</v>
          </cell>
          <cell r="M79">
            <v>1.05</v>
          </cell>
          <cell r="R79">
            <v>1.123</v>
          </cell>
          <cell r="W79" t="str">
            <v/>
          </cell>
          <cell r="AB79" t="str">
            <v/>
          </cell>
          <cell r="AG79">
            <v>0.54800000000000004</v>
          </cell>
          <cell r="AL79">
            <v>1.052</v>
          </cell>
          <cell r="AQ79">
            <v>1.5760000000000001</v>
          </cell>
          <cell r="AV79">
            <v>41.795999999999999</v>
          </cell>
          <cell r="BA79">
            <v>1.173</v>
          </cell>
          <cell r="BG79">
            <v>3.3</v>
          </cell>
          <cell r="BH79">
            <v>3.3</v>
          </cell>
          <cell r="BI79">
            <v>3.3</v>
          </cell>
        </row>
        <row r="80">
          <cell r="C80">
            <v>4</v>
          </cell>
          <cell r="H80">
            <v>1.1240000000000001</v>
          </cell>
          <cell r="M80">
            <v>1</v>
          </cell>
          <cell r="R80">
            <v>1.026</v>
          </cell>
          <cell r="W80" t="str">
            <v/>
          </cell>
          <cell r="AB80" t="str">
            <v/>
          </cell>
          <cell r="AG80">
            <v>0.52300000000000002</v>
          </cell>
          <cell r="AL80">
            <v>1.002</v>
          </cell>
          <cell r="AQ80">
            <v>1.468</v>
          </cell>
          <cell r="AV80">
            <v>42.941000000000003</v>
          </cell>
          <cell r="BA80">
            <v>1.073</v>
          </cell>
          <cell r="BG80">
            <v>4.3</v>
          </cell>
          <cell r="BH80">
            <v>4.3</v>
          </cell>
          <cell r="BI80">
            <v>4.3</v>
          </cell>
        </row>
        <row r="81">
          <cell r="C81">
            <v>5</v>
          </cell>
          <cell r="H81">
            <v>1.0269999999999999</v>
          </cell>
          <cell r="M81">
            <v>0.92500000000000004</v>
          </cell>
          <cell r="R81">
            <v>0.93600000000000005</v>
          </cell>
          <cell r="W81" t="str">
            <v/>
          </cell>
          <cell r="AB81" t="str">
            <v/>
          </cell>
          <cell r="AG81">
            <v>0.48399999999999999</v>
          </cell>
          <cell r="AL81">
            <v>0.92700000000000005</v>
          </cell>
          <cell r="AQ81">
            <v>1.349</v>
          </cell>
          <cell r="AV81">
            <v>43.305999999999997</v>
          </cell>
          <cell r="BA81">
            <v>0.98</v>
          </cell>
          <cell r="BG81">
            <v>5.2249999999999996</v>
          </cell>
          <cell r="BH81">
            <v>5.2249999999999996</v>
          </cell>
          <cell r="BI81">
            <v>5.2249999999999996</v>
          </cell>
        </row>
        <row r="82">
          <cell r="C82">
            <v>6</v>
          </cell>
          <cell r="H82">
            <v>0.93700000000000006</v>
          </cell>
          <cell r="M82">
            <v>0.9</v>
          </cell>
          <cell r="R82">
            <v>0.84799999999999998</v>
          </cell>
          <cell r="W82" t="str">
            <v/>
          </cell>
          <cell r="AB82" t="str">
            <v/>
          </cell>
          <cell r="AG82">
            <v>0.47199999999999998</v>
          </cell>
          <cell r="AL82">
            <v>0.90200000000000002</v>
          </cell>
          <cell r="AQ82">
            <v>1.268</v>
          </cell>
          <cell r="AV82">
            <v>45.213000000000001</v>
          </cell>
          <cell r="BA82">
            <v>0.89100000000000001</v>
          </cell>
          <cell r="BG82">
            <v>6.125</v>
          </cell>
          <cell r="BH82">
            <v>6.125</v>
          </cell>
          <cell r="BI82">
            <v>6.125</v>
          </cell>
        </row>
        <row r="83">
          <cell r="C83">
            <v>7</v>
          </cell>
          <cell r="H83">
            <v>0.84899999999999998</v>
          </cell>
          <cell r="M83">
            <v>0.75</v>
          </cell>
          <cell r="R83">
            <v>0.77500000000000002</v>
          </cell>
          <cell r="W83" t="str">
            <v/>
          </cell>
          <cell r="AB83" t="str">
            <v/>
          </cell>
          <cell r="AG83">
            <v>0.39200000000000002</v>
          </cell>
          <cell r="AL83">
            <v>0.752</v>
          </cell>
          <cell r="AQ83">
            <v>1.1060000000000001</v>
          </cell>
          <cell r="AV83">
            <v>42.720999999999997</v>
          </cell>
          <cell r="BA83">
            <v>0.81100000000000005</v>
          </cell>
          <cell r="BG83">
            <v>6.875</v>
          </cell>
          <cell r="BH83">
            <v>6.875</v>
          </cell>
          <cell r="BI83">
            <v>6.875</v>
          </cell>
        </row>
        <row r="84">
          <cell r="C84">
            <v>8</v>
          </cell>
          <cell r="H84">
            <v>0.77600000000000002</v>
          </cell>
          <cell r="M84">
            <v>0.75</v>
          </cell>
          <cell r="R84">
            <v>0.70199999999999996</v>
          </cell>
          <cell r="W84" t="str">
            <v/>
          </cell>
          <cell r="AB84" t="str">
            <v/>
          </cell>
          <cell r="AG84">
            <v>0.39400000000000002</v>
          </cell>
          <cell r="AL84">
            <v>0.75</v>
          </cell>
          <cell r="AQ84">
            <v>1.0529999999999999</v>
          </cell>
          <cell r="AV84">
            <v>45.44</v>
          </cell>
          <cell r="BA84">
            <v>0.73799999999999999</v>
          </cell>
          <cell r="BG84">
            <v>7.625</v>
          </cell>
          <cell r="BH84">
            <v>7.625</v>
          </cell>
          <cell r="BI84">
            <v>7.625</v>
          </cell>
        </row>
        <row r="85">
          <cell r="C85">
            <v>9</v>
          </cell>
          <cell r="H85">
            <v>0.70199999999999996</v>
          </cell>
          <cell r="M85">
            <v>0.75</v>
          </cell>
          <cell r="R85">
            <v>0.629</v>
          </cell>
          <cell r="W85">
            <v>0.70199999999999996</v>
          </cell>
          <cell r="AB85" t="str">
            <v/>
          </cell>
          <cell r="AG85">
            <v>0.375</v>
          </cell>
          <cell r="AL85">
            <v>0.75</v>
          </cell>
          <cell r="AQ85">
            <v>1.0269999999999999</v>
          </cell>
          <cell r="AV85">
            <v>46.893000000000001</v>
          </cell>
          <cell r="BA85">
            <v>0.70199999999999996</v>
          </cell>
          <cell r="BG85" t="str">
            <v/>
          </cell>
          <cell r="BH85">
            <v>8.375</v>
          </cell>
          <cell r="BI85">
            <v>8.375</v>
          </cell>
        </row>
        <row r="86">
          <cell r="C86">
            <v>10</v>
          </cell>
          <cell r="H86">
            <v>0.70199999999999996</v>
          </cell>
          <cell r="M86">
            <v>1.1000000000000001</v>
          </cell>
          <cell r="R86">
            <v>0.52200000000000002</v>
          </cell>
          <cell r="W86">
            <v>0.70199999999999996</v>
          </cell>
          <cell r="AB86">
            <v>0.50800000000000001</v>
          </cell>
          <cell r="AG86">
            <v>0.63800000000000001</v>
          </cell>
          <cell r="AL86">
            <v>1.109</v>
          </cell>
          <cell r="AQ86">
            <v>1.2549999999999999</v>
          </cell>
          <cell r="AV86">
            <v>61.182000000000002</v>
          </cell>
          <cell r="BA86">
            <v>0.58899999999999997</v>
          </cell>
          <cell r="BG86" t="str">
            <v/>
          </cell>
          <cell r="BH86" t="str">
            <v/>
          </cell>
          <cell r="BI86">
            <v>9.4749999999999996</v>
          </cell>
        </row>
        <row r="87">
          <cell r="C87">
            <v>11</v>
          </cell>
          <cell r="H87">
            <v>0.50800000000000001</v>
          </cell>
          <cell r="M87">
            <v>1.1000000000000001</v>
          </cell>
          <cell r="R87">
            <v>0.41499999999999998</v>
          </cell>
          <cell r="W87">
            <v>0.70199999999999996</v>
          </cell>
          <cell r="AB87">
            <v>0.313</v>
          </cell>
          <cell r="AG87">
            <v>0.68</v>
          </cell>
          <cell r="AL87">
            <v>1.109</v>
          </cell>
          <cell r="AQ87">
            <v>1.1739999999999999</v>
          </cell>
          <cell r="AV87">
            <v>69.518000000000001</v>
          </cell>
          <cell r="BA87">
            <v>0.38800000000000001</v>
          </cell>
          <cell r="BG87" t="str">
            <v/>
          </cell>
          <cell r="BH87" t="str">
            <v/>
          </cell>
          <cell r="BI87">
            <v>10.574999999999999</v>
          </cell>
        </row>
        <row r="88">
          <cell r="C88">
            <v>12</v>
          </cell>
          <cell r="H88">
            <v>0.314</v>
          </cell>
          <cell r="M88">
            <v>0.92500000000000004</v>
          </cell>
          <cell r="R88">
            <v>0.32400000000000001</v>
          </cell>
          <cell r="W88">
            <v>0.70199999999999996</v>
          </cell>
          <cell r="AB88">
            <v>0.15</v>
          </cell>
          <cell r="AG88">
            <v>0.625</v>
          </cell>
          <cell r="AL88">
            <v>0.93200000000000005</v>
          </cell>
          <cell r="AQ88">
            <v>0.95399999999999996</v>
          </cell>
          <cell r="AV88">
            <v>75.899000000000001</v>
          </cell>
          <cell r="BA88">
            <v>0.20399999999999999</v>
          </cell>
          <cell r="BG88" t="str">
            <v/>
          </cell>
          <cell r="BH88" t="str">
            <v/>
          </cell>
          <cell r="BI88">
            <v>11.5</v>
          </cell>
        </row>
        <row r="89">
          <cell r="C89">
            <v>13</v>
          </cell>
          <cell r="H89">
            <v>0.151</v>
          </cell>
          <cell r="R89" t="str">
            <v/>
          </cell>
          <cell r="W89" t="str">
            <v/>
          </cell>
          <cell r="AB89" t="str">
            <v/>
          </cell>
          <cell r="AG89" t="str">
            <v/>
          </cell>
          <cell r="AL89" t="str">
            <v/>
          </cell>
          <cell r="AQ89" t="str">
            <v/>
          </cell>
          <cell r="AV89" t="str">
            <v/>
          </cell>
          <cell r="BA89" t="str">
            <v/>
          </cell>
          <cell r="BG89" t="str">
            <v/>
          </cell>
          <cell r="BH89" t="str">
            <v/>
          </cell>
          <cell r="BI89" t="str">
            <v/>
          </cell>
        </row>
        <row r="90">
          <cell r="C90" t="str">
            <v/>
          </cell>
          <cell r="H90" t="str">
            <v/>
          </cell>
          <cell r="R90" t="str">
            <v/>
          </cell>
          <cell r="W90" t="str">
            <v/>
          </cell>
          <cell r="AB90" t="str">
            <v/>
          </cell>
          <cell r="AG90" t="str">
            <v/>
          </cell>
          <cell r="AL90" t="str">
            <v/>
          </cell>
          <cell r="AQ90" t="str">
            <v/>
          </cell>
          <cell r="AV90" t="str">
            <v/>
          </cell>
          <cell r="BA90" t="str">
            <v/>
          </cell>
          <cell r="BG90" t="str">
            <v/>
          </cell>
          <cell r="BH90" t="str">
            <v/>
          </cell>
          <cell r="BI90" t="str">
            <v/>
          </cell>
        </row>
        <row r="91">
          <cell r="C91" t="str">
            <v/>
          </cell>
          <cell r="H91" t="str">
            <v/>
          </cell>
          <cell r="R91" t="str">
            <v/>
          </cell>
          <cell r="W91" t="str">
            <v/>
          </cell>
          <cell r="AB91" t="str">
            <v/>
          </cell>
          <cell r="AG91" t="str">
            <v/>
          </cell>
          <cell r="AL91" t="str">
            <v/>
          </cell>
          <cell r="AQ91" t="str">
            <v/>
          </cell>
          <cell r="AV91" t="str">
            <v/>
          </cell>
          <cell r="BA91" t="str">
            <v/>
          </cell>
          <cell r="BG91" t="str">
            <v/>
          </cell>
          <cell r="BH91" t="str">
            <v/>
          </cell>
          <cell r="BI91" t="str">
            <v/>
          </cell>
        </row>
        <row r="92">
          <cell r="C92" t="str">
            <v/>
          </cell>
          <cell r="H92" t="str">
            <v/>
          </cell>
          <cell r="R92" t="str">
            <v/>
          </cell>
          <cell r="W92" t="str">
            <v/>
          </cell>
          <cell r="AB92" t="str">
            <v/>
          </cell>
          <cell r="AG92" t="str">
            <v/>
          </cell>
          <cell r="AL92" t="str">
            <v/>
          </cell>
          <cell r="AQ92" t="str">
            <v/>
          </cell>
          <cell r="AV92" t="str">
            <v/>
          </cell>
          <cell r="BA92" t="str">
            <v/>
          </cell>
          <cell r="BG92" t="str">
            <v/>
          </cell>
          <cell r="BH92" t="str">
            <v/>
          </cell>
          <cell r="BI92" t="str">
            <v/>
          </cell>
        </row>
        <row r="93">
          <cell r="C93" t="str">
            <v/>
          </cell>
          <cell r="H93" t="str">
            <v/>
          </cell>
          <cell r="R93" t="str">
            <v/>
          </cell>
          <cell r="W93" t="str">
            <v/>
          </cell>
          <cell r="AB93" t="str">
            <v/>
          </cell>
          <cell r="AG93" t="str">
            <v/>
          </cell>
          <cell r="AL93" t="str">
            <v/>
          </cell>
          <cell r="AQ93" t="str">
            <v/>
          </cell>
          <cell r="AV93" t="str">
            <v/>
          </cell>
          <cell r="BA93" t="str">
            <v/>
          </cell>
          <cell r="BG93" t="str">
            <v/>
          </cell>
          <cell r="BH93" t="str">
            <v/>
          </cell>
          <cell r="BI93" t="str">
            <v/>
          </cell>
        </row>
        <row r="94">
          <cell r="C94" t="str">
            <v/>
          </cell>
          <cell r="H94" t="str">
            <v/>
          </cell>
          <cell r="R94" t="str">
            <v/>
          </cell>
          <cell r="W94" t="str">
            <v/>
          </cell>
          <cell r="AB94" t="str">
            <v/>
          </cell>
          <cell r="AG94" t="str">
            <v/>
          </cell>
          <cell r="AL94" t="str">
            <v/>
          </cell>
          <cell r="AQ94" t="str">
            <v/>
          </cell>
          <cell r="AV94" t="str">
            <v/>
          </cell>
          <cell r="BA94" t="str">
            <v/>
          </cell>
          <cell r="BG94" t="str">
            <v/>
          </cell>
          <cell r="BH94" t="str">
            <v/>
          </cell>
          <cell r="BI94" t="str">
            <v/>
          </cell>
        </row>
        <row r="95">
          <cell r="C95" t="str">
            <v/>
          </cell>
          <cell r="H95" t="str">
            <v/>
          </cell>
          <cell r="R95" t="str">
            <v/>
          </cell>
          <cell r="W95" t="str">
            <v/>
          </cell>
          <cell r="AB95" t="str">
            <v/>
          </cell>
          <cell r="AG95" t="str">
            <v/>
          </cell>
          <cell r="AL95" t="str">
            <v/>
          </cell>
          <cell r="AQ95" t="str">
            <v/>
          </cell>
          <cell r="AV95" t="str">
            <v/>
          </cell>
          <cell r="BA95" t="str">
            <v/>
          </cell>
          <cell r="BG95" t="str">
            <v/>
          </cell>
          <cell r="BH95" t="str">
            <v/>
          </cell>
          <cell r="BI95" t="str">
            <v/>
          </cell>
        </row>
        <row r="96">
          <cell r="C96" t="str">
            <v/>
          </cell>
          <cell r="H96" t="str">
            <v/>
          </cell>
          <cell r="R96" t="str">
            <v/>
          </cell>
          <cell r="W96" t="str">
            <v/>
          </cell>
          <cell r="AB96" t="str">
            <v/>
          </cell>
          <cell r="AG96" t="str">
            <v/>
          </cell>
          <cell r="AL96" t="str">
            <v/>
          </cell>
          <cell r="AQ96" t="str">
            <v/>
          </cell>
          <cell r="AV96" t="str">
            <v/>
          </cell>
          <cell r="BA96" t="str">
            <v/>
          </cell>
          <cell r="BG96" t="str">
            <v/>
          </cell>
          <cell r="BH96" t="str">
            <v/>
          </cell>
          <cell r="BI96" t="str">
            <v/>
          </cell>
        </row>
        <row r="105">
          <cell r="C105">
            <v>1</v>
          </cell>
          <cell r="H105">
            <v>1.4450000000000001</v>
          </cell>
          <cell r="M105">
            <v>1.1499999999999999</v>
          </cell>
          <cell r="R105">
            <v>1.333</v>
          </cell>
          <cell r="W105" t="str">
            <v/>
          </cell>
          <cell r="AB105" t="str">
            <v/>
          </cell>
          <cell r="AG105">
            <v>0.59799999999999998</v>
          </cell>
          <cell r="AL105">
            <v>1.153</v>
          </cell>
          <cell r="AQ105">
            <v>1.8029999999999999</v>
          </cell>
          <cell r="AV105">
            <v>39.613999999999997</v>
          </cell>
          <cell r="BA105">
            <v>1.387</v>
          </cell>
          <cell r="BG105">
            <v>1.1499999999999999</v>
          </cell>
          <cell r="BH105">
            <v>1.1499999999999999</v>
          </cell>
          <cell r="BI105">
            <v>1.1499999999999999</v>
          </cell>
        </row>
        <row r="106">
          <cell r="C106">
            <v>2</v>
          </cell>
          <cell r="H106">
            <v>1.333</v>
          </cell>
          <cell r="M106">
            <v>1.1000000000000001</v>
          </cell>
          <cell r="R106">
            <v>1.226</v>
          </cell>
          <cell r="W106" t="str">
            <v/>
          </cell>
          <cell r="AB106" t="str">
            <v/>
          </cell>
          <cell r="AG106">
            <v>0.57299999999999995</v>
          </cell>
          <cell r="AL106">
            <v>1.103</v>
          </cell>
          <cell r="AQ106">
            <v>1.6870000000000001</v>
          </cell>
          <cell r="AV106">
            <v>40.686</v>
          </cell>
          <cell r="BA106">
            <v>1.2769999999999999</v>
          </cell>
          <cell r="BG106">
            <v>2.25</v>
          </cell>
          <cell r="BH106">
            <v>2.25</v>
          </cell>
          <cell r="BI106">
            <v>2.25</v>
          </cell>
        </row>
        <row r="107">
          <cell r="C107">
            <v>3</v>
          </cell>
          <cell r="H107">
            <v>1.226</v>
          </cell>
          <cell r="M107">
            <v>1.05</v>
          </cell>
          <cell r="R107">
            <v>1.123</v>
          </cell>
          <cell r="W107" t="str">
            <v/>
          </cell>
          <cell r="AB107" t="str">
            <v/>
          </cell>
          <cell r="AG107">
            <v>0.54800000000000004</v>
          </cell>
          <cell r="AL107">
            <v>1.052</v>
          </cell>
          <cell r="AQ107">
            <v>1.5760000000000001</v>
          </cell>
          <cell r="AV107">
            <v>41.795999999999999</v>
          </cell>
          <cell r="BA107">
            <v>1.173</v>
          </cell>
          <cell r="BG107">
            <v>3.3</v>
          </cell>
          <cell r="BH107">
            <v>3.3</v>
          </cell>
          <cell r="BI107">
            <v>3.3</v>
          </cell>
        </row>
        <row r="108">
          <cell r="C108">
            <v>4</v>
          </cell>
          <cell r="H108">
            <v>1.1240000000000001</v>
          </cell>
          <cell r="M108">
            <v>1</v>
          </cell>
          <cell r="R108">
            <v>1.026</v>
          </cell>
          <cell r="W108" t="str">
            <v/>
          </cell>
          <cell r="AB108" t="str">
            <v/>
          </cell>
          <cell r="AG108">
            <v>0.52300000000000002</v>
          </cell>
          <cell r="AL108">
            <v>1.002</v>
          </cell>
          <cell r="AQ108">
            <v>1.468</v>
          </cell>
          <cell r="AV108">
            <v>42.941000000000003</v>
          </cell>
          <cell r="BA108">
            <v>1.073</v>
          </cell>
          <cell r="BG108">
            <v>4.3</v>
          </cell>
          <cell r="BH108">
            <v>4.3</v>
          </cell>
          <cell r="BI108">
            <v>4.3</v>
          </cell>
        </row>
        <row r="109">
          <cell r="C109">
            <v>5</v>
          </cell>
          <cell r="H109">
            <v>1.0269999999999999</v>
          </cell>
          <cell r="M109">
            <v>0.92500000000000004</v>
          </cell>
          <cell r="R109">
            <v>0.93600000000000005</v>
          </cell>
          <cell r="W109" t="str">
            <v/>
          </cell>
          <cell r="AB109" t="str">
            <v/>
          </cell>
          <cell r="AG109">
            <v>0.48399999999999999</v>
          </cell>
          <cell r="AL109">
            <v>0.92700000000000005</v>
          </cell>
          <cell r="AQ109">
            <v>1.349</v>
          </cell>
          <cell r="AV109">
            <v>43.305999999999997</v>
          </cell>
          <cell r="BA109">
            <v>0.98</v>
          </cell>
          <cell r="BG109">
            <v>5.2249999999999996</v>
          </cell>
          <cell r="BH109">
            <v>5.2249999999999996</v>
          </cell>
          <cell r="BI109">
            <v>5.2249999999999996</v>
          </cell>
        </row>
        <row r="110">
          <cell r="C110">
            <v>6</v>
          </cell>
          <cell r="H110">
            <v>0.93700000000000006</v>
          </cell>
          <cell r="M110">
            <v>0.9</v>
          </cell>
          <cell r="R110">
            <v>0.84799999999999998</v>
          </cell>
          <cell r="W110" t="str">
            <v/>
          </cell>
          <cell r="AB110" t="str">
            <v/>
          </cell>
          <cell r="AG110">
            <v>0.47199999999999998</v>
          </cell>
          <cell r="AL110">
            <v>0.90200000000000002</v>
          </cell>
          <cell r="AQ110">
            <v>1.268</v>
          </cell>
          <cell r="AV110">
            <v>45.213000000000001</v>
          </cell>
          <cell r="BA110">
            <v>0.89100000000000001</v>
          </cell>
          <cell r="BG110">
            <v>6.125</v>
          </cell>
          <cell r="BH110">
            <v>6.125</v>
          </cell>
          <cell r="BI110">
            <v>6.125</v>
          </cell>
        </row>
        <row r="111">
          <cell r="C111">
            <v>7</v>
          </cell>
          <cell r="H111">
            <v>0.84899999999999998</v>
          </cell>
          <cell r="M111">
            <v>0.75</v>
          </cell>
          <cell r="R111">
            <v>0.77500000000000002</v>
          </cell>
          <cell r="W111" t="str">
            <v/>
          </cell>
          <cell r="AB111" t="str">
            <v/>
          </cell>
          <cell r="AG111">
            <v>0.39200000000000002</v>
          </cell>
          <cell r="AL111">
            <v>0.752</v>
          </cell>
          <cell r="AQ111">
            <v>1.1060000000000001</v>
          </cell>
          <cell r="AV111">
            <v>42.720999999999997</v>
          </cell>
          <cell r="BA111">
            <v>0.81100000000000005</v>
          </cell>
          <cell r="BG111">
            <v>6.875</v>
          </cell>
          <cell r="BH111">
            <v>6.875</v>
          </cell>
          <cell r="BI111">
            <v>6.875</v>
          </cell>
        </row>
        <row r="112">
          <cell r="C112">
            <v>8</v>
          </cell>
          <cell r="H112">
            <v>0.77600000000000002</v>
          </cell>
          <cell r="M112">
            <v>0.75</v>
          </cell>
          <cell r="R112">
            <v>0.70199999999999996</v>
          </cell>
          <cell r="W112" t="str">
            <v/>
          </cell>
          <cell r="AB112" t="str">
            <v/>
          </cell>
          <cell r="AG112">
            <v>0.39400000000000002</v>
          </cell>
          <cell r="AL112">
            <v>0.75</v>
          </cell>
          <cell r="AQ112">
            <v>1.0529999999999999</v>
          </cell>
          <cell r="AV112">
            <v>45.44</v>
          </cell>
          <cell r="BA112">
            <v>0.73799999999999999</v>
          </cell>
          <cell r="BG112">
            <v>7.625</v>
          </cell>
          <cell r="BH112">
            <v>7.625</v>
          </cell>
          <cell r="BI112">
            <v>7.625</v>
          </cell>
        </row>
        <row r="113">
          <cell r="C113">
            <v>9</v>
          </cell>
          <cell r="H113">
            <v>0.70199999999999996</v>
          </cell>
          <cell r="M113">
            <v>0.75</v>
          </cell>
          <cell r="R113">
            <v>0.629</v>
          </cell>
          <cell r="W113">
            <v>0.70199999999999996</v>
          </cell>
          <cell r="AB113" t="str">
            <v/>
          </cell>
          <cell r="AG113">
            <v>0.375</v>
          </cell>
          <cell r="AL113">
            <v>0.75</v>
          </cell>
          <cell r="AQ113">
            <v>1.0269999999999999</v>
          </cell>
          <cell r="AV113">
            <v>46.893000000000001</v>
          </cell>
          <cell r="BA113">
            <v>0.70199999999999996</v>
          </cell>
          <cell r="BG113" t="str">
            <v/>
          </cell>
          <cell r="BH113">
            <v>8.375</v>
          </cell>
          <cell r="BI113">
            <v>8.375</v>
          </cell>
        </row>
        <row r="114">
          <cell r="C114">
            <v>10</v>
          </cell>
          <cell r="H114">
            <v>0.70199999999999996</v>
          </cell>
          <cell r="M114">
            <v>1.1000000000000001</v>
          </cell>
          <cell r="R114">
            <v>0.52200000000000002</v>
          </cell>
          <cell r="W114">
            <v>0.70199999999999996</v>
          </cell>
          <cell r="AB114">
            <v>0.50800000000000001</v>
          </cell>
          <cell r="AG114">
            <v>0.63800000000000001</v>
          </cell>
          <cell r="AL114">
            <v>1.109</v>
          </cell>
          <cell r="AQ114">
            <v>1.2549999999999999</v>
          </cell>
          <cell r="AV114">
            <v>61.182000000000002</v>
          </cell>
          <cell r="BA114">
            <v>0.58899999999999997</v>
          </cell>
          <cell r="BG114" t="str">
            <v/>
          </cell>
          <cell r="BH114" t="str">
            <v/>
          </cell>
          <cell r="BI114">
            <v>9.4749999999999996</v>
          </cell>
        </row>
        <row r="115">
          <cell r="C115">
            <v>11</v>
          </cell>
          <cell r="H115">
            <v>0.50800000000000001</v>
          </cell>
          <cell r="M115">
            <v>1.1000000000000001</v>
          </cell>
          <cell r="R115">
            <v>0.41499999999999998</v>
          </cell>
          <cell r="W115">
            <v>0.70199999999999996</v>
          </cell>
          <cell r="AB115">
            <v>0.313</v>
          </cell>
          <cell r="AG115">
            <v>0.68</v>
          </cell>
          <cell r="AL115">
            <v>1.109</v>
          </cell>
          <cell r="AQ115">
            <v>1.1739999999999999</v>
          </cell>
          <cell r="AV115">
            <v>69.518000000000001</v>
          </cell>
          <cell r="BA115">
            <v>0.38800000000000001</v>
          </cell>
          <cell r="BG115" t="str">
            <v/>
          </cell>
          <cell r="BH115" t="str">
            <v/>
          </cell>
          <cell r="BI115">
            <v>10.574999999999999</v>
          </cell>
        </row>
        <row r="116">
          <cell r="C116">
            <v>12</v>
          </cell>
          <cell r="H116">
            <v>0.314</v>
          </cell>
          <cell r="M116">
            <v>0.92500000000000004</v>
          </cell>
          <cell r="R116">
            <v>0.32400000000000001</v>
          </cell>
          <cell r="W116">
            <v>0.70199999999999996</v>
          </cell>
          <cell r="AB116">
            <v>0.15</v>
          </cell>
          <cell r="AG116">
            <v>0.625</v>
          </cell>
          <cell r="AL116">
            <v>0.93200000000000005</v>
          </cell>
          <cell r="AQ116">
            <v>0.95399999999999996</v>
          </cell>
          <cell r="AV116">
            <v>75.899000000000001</v>
          </cell>
          <cell r="BA116">
            <v>0.20399999999999999</v>
          </cell>
          <cell r="BG116" t="str">
            <v/>
          </cell>
          <cell r="BH116" t="str">
            <v/>
          </cell>
          <cell r="BI116">
            <v>11.5</v>
          </cell>
        </row>
        <row r="117">
          <cell r="C117">
            <v>13</v>
          </cell>
          <cell r="H117">
            <v>0.151</v>
          </cell>
          <cell r="R117" t="str">
            <v/>
          </cell>
          <cell r="W117" t="str">
            <v/>
          </cell>
          <cell r="AB117" t="str">
            <v/>
          </cell>
          <cell r="AG117" t="str">
            <v/>
          </cell>
          <cell r="AL117" t="str">
            <v/>
          </cell>
          <cell r="AQ117" t="str">
            <v/>
          </cell>
          <cell r="AV117" t="str">
            <v/>
          </cell>
          <cell r="BA117" t="str">
            <v/>
          </cell>
          <cell r="BG117" t="str">
            <v/>
          </cell>
          <cell r="BH117" t="str">
            <v/>
          </cell>
          <cell r="BI117" t="str">
            <v/>
          </cell>
        </row>
        <row r="118">
          <cell r="C118" t="str">
            <v/>
          </cell>
          <cell r="H118" t="str">
            <v/>
          </cell>
          <cell r="R118" t="str">
            <v/>
          </cell>
          <cell r="W118" t="str">
            <v/>
          </cell>
          <cell r="AB118" t="str">
            <v/>
          </cell>
          <cell r="AG118" t="str">
            <v/>
          </cell>
          <cell r="AL118" t="str">
            <v/>
          </cell>
          <cell r="AQ118" t="str">
            <v/>
          </cell>
          <cell r="AV118" t="str">
            <v/>
          </cell>
          <cell r="BA118" t="str">
            <v/>
          </cell>
          <cell r="BG118" t="str">
            <v/>
          </cell>
          <cell r="BH118" t="str">
            <v/>
          </cell>
          <cell r="BI118" t="str">
            <v/>
          </cell>
        </row>
        <row r="119">
          <cell r="C119" t="str">
            <v/>
          </cell>
          <cell r="H119" t="str">
            <v/>
          </cell>
          <cell r="R119" t="str">
            <v/>
          </cell>
          <cell r="W119" t="str">
            <v/>
          </cell>
          <cell r="AB119" t="str">
            <v/>
          </cell>
          <cell r="AG119" t="str">
            <v/>
          </cell>
          <cell r="AL119" t="str">
            <v/>
          </cell>
          <cell r="AQ119" t="str">
            <v/>
          </cell>
          <cell r="AV119" t="str">
            <v/>
          </cell>
          <cell r="BA119" t="str">
            <v/>
          </cell>
          <cell r="BG119" t="str">
            <v/>
          </cell>
          <cell r="BH119" t="str">
            <v/>
          </cell>
          <cell r="BI119" t="str">
            <v/>
          </cell>
        </row>
        <row r="120">
          <cell r="C120" t="str">
            <v/>
          </cell>
          <cell r="H120" t="str">
            <v/>
          </cell>
          <cell r="R120" t="str">
            <v/>
          </cell>
          <cell r="W120" t="str">
            <v/>
          </cell>
          <cell r="AB120" t="str">
            <v/>
          </cell>
          <cell r="AG120" t="str">
            <v/>
          </cell>
          <cell r="AL120" t="str">
            <v/>
          </cell>
          <cell r="AQ120" t="str">
            <v/>
          </cell>
          <cell r="AV120" t="str">
            <v/>
          </cell>
          <cell r="BA120" t="str">
            <v/>
          </cell>
          <cell r="BG120" t="str">
            <v/>
          </cell>
          <cell r="BH120" t="str">
            <v/>
          </cell>
          <cell r="BI120" t="str">
            <v/>
          </cell>
        </row>
        <row r="121">
          <cell r="C121" t="str">
            <v/>
          </cell>
          <cell r="H121" t="str">
            <v/>
          </cell>
          <cell r="R121" t="str">
            <v/>
          </cell>
          <cell r="W121" t="str">
            <v/>
          </cell>
          <cell r="AB121" t="str">
            <v/>
          </cell>
          <cell r="AG121" t="str">
            <v/>
          </cell>
          <cell r="AL121" t="str">
            <v/>
          </cell>
          <cell r="AQ121" t="str">
            <v/>
          </cell>
          <cell r="AV121" t="str">
            <v/>
          </cell>
          <cell r="BA121" t="str">
            <v/>
          </cell>
          <cell r="BG121" t="str">
            <v/>
          </cell>
          <cell r="BH121" t="str">
            <v/>
          </cell>
          <cell r="BI121" t="str">
            <v/>
          </cell>
        </row>
        <row r="122">
          <cell r="C122" t="str">
            <v/>
          </cell>
          <cell r="H122" t="str">
            <v/>
          </cell>
          <cell r="R122" t="str">
            <v/>
          </cell>
          <cell r="W122" t="str">
            <v/>
          </cell>
          <cell r="AB122" t="str">
            <v/>
          </cell>
          <cell r="AG122" t="str">
            <v/>
          </cell>
          <cell r="AL122" t="str">
            <v/>
          </cell>
          <cell r="AQ122" t="str">
            <v/>
          </cell>
          <cell r="AV122" t="str">
            <v/>
          </cell>
          <cell r="BA122" t="str">
            <v/>
          </cell>
          <cell r="BG122" t="str">
            <v/>
          </cell>
          <cell r="BH122" t="str">
            <v/>
          </cell>
          <cell r="BI122" t="str">
            <v/>
          </cell>
        </row>
        <row r="123">
          <cell r="C123" t="str">
            <v/>
          </cell>
          <cell r="H123" t="str">
            <v/>
          </cell>
          <cell r="R123" t="str">
            <v/>
          </cell>
          <cell r="W123" t="str">
            <v/>
          </cell>
          <cell r="AB123" t="str">
            <v/>
          </cell>
          <cell r="AG123" t="str">
            <v/>
          </cell>
          <cell r="AL123" t="str">
            <v/>
          </cell>
          <cell r="AQ123" t="str">
            <v/>
          </cell>
          <cell r="AV123" t="str">
            <v/>
          </cell>
          <cell r="BA123" t="str">
            <v/>
          </cell>
          <cell r="BG123" t="str">
            <v/>
          </cell>
          <cell r="BH123" t="str">
            <v/>
          </cell>
          <cell r="BI123" t="str">
            <v/>
          </cell>
        </row>
        <row r="124">
          <cell r="C124" t="str">
            <v/>
          </cell>
          <cell r="H124" t="str">
            <v/>
          </cell>
          <cell r="R124" t="str">
            <v/>
          </cell>
          <cell r="W124" t="str">
            <v/>
          </cell>
          <cell r="AB124" t="str">
            <v/>
          </cell>
          <cell r="AG124" t="str">
            <v/>
          </cell>
          <cell r="AL124" t="str">
            <v/>
          </cell>
          <cell r="AQ124" t="str">
            <v/>
          </cell>
          <cell r="AV124" t="str">
            <v/>
          </cell>
          <cell r="BA124" t="str">
            <v/>
          </cell>
          <cell r="BG124" t="str">
            <v/>
          </cell>
          <cell r="BH124" t="str">
            <v/>
          </cell>
          <cell r="BI124" t="str">
            <v/>
          </cell>
        </row>
      </sheetData>
      <sheetData sheetId="6"/>
      <sheetData sheetId="7"/>
      <sheetData sheetId="8"/>
      <sheetData sheetId="9"/>
      <sheetData sheetId="10"/>
      <sheetData sheetId="11"/>
      <sheetData sheetId="12"/>
      <sheetData sheetId="13"/>
      <sheetData sheetId="14"/>
      <sheetData sheetId="15" refreshError="1">
        <row r="5">
          <cell r="B5" t="str">
            <v>L 45X30X4</v>
          </cell>
          <cell r="C5">
            <v>2.2000000000000002</v>
          </cell>
          <cell r="D5">
            <v>2.86</v>
          </cell>
          <cell r="E5">
            <v>45</v>
          </cell>
          <cell r="F5">
            <v>30</v>
          </cell>
          <cell r="G5">
            <v>4</v>
          </cell>
          <cell r="H5">
            <v>5</v>
          </cell>
          <cell r="I5">
            <v>1.47</v>
          </cell>
          <cell r="J5">
            <v>1.47</v>
          </cell>
          <cell r="K5">
            <v>5.7</v>
          </cell>
          <cell r="L5">
            <v>2</v>
          </cell>
          <cell r="M5">
            <v>1.41</v>
          </cell>
          <cell r="N5">
            <v>0.84</v>
          </cell>
          <cell r="O5">
            <v>0.63</v>
          </cell>
          <cell r="P5">
            <v>1.84</v>
          </cell>
          <cell r="Q5">
            <v>1.46</v>
          </cell>
        </row>
        <row r="6">
          <cell r="B6" t="str">
            <v>L 45X30X5</v>
          </cell>
          <cell r="C6">
            <v>2.8</v>
          </cell>
          <cell r="D6">
            <v>3.52</v>
          </cell>
          <cell r="E6">
            <v>45</v>
          </cell>
          <cell r="F6">
            <v>30</v>
          </cell>
          <cell r="G6">
            <v>5</v>
          </cell>
          <cell r="H6">
            <v>5</v>
          </cell>
          <cell r="I6">
            <v>1.51</v>
          </cell>
          <cell r="J6">
            <v>1.51</v>
          </cell>
          <cell r="K6">
            <v>6.9</v>
          </cell>
          <cell r="L6">
            <v>2.4</v>
          </cell>
          <cell r="M6">
            <v>1.4</v>
          </cell>
          <cell r="N6">
            <v>0.83</v>
          </cell>
          <cell r="O6">
            <v>0.63</v>
          </cell>
          <cell r="P6">
            <v>2.2599999999999998</v>
          </cell>
          <cell r="Q6">
            <v>1.77</v>
          </cell>
        </row>
        <row r="7">
          <cell r="B7" t="str">
            <v>L 45X45X4</v>
          </cell>
          <cell r="C7">
            <v>2.7</v>
          </cell>
          <cell r="D7">
            <v>3.47</v>
          </cell>
          <cell r="E7">
            <v>45</v>
          </cell>
          <cell r="F7">
            <v>45</v>
          </cell>
          <cell r="G7">
            <v>4</v>
          </cell>
          <cell r="H7">
            <v>5.5</v>
          </cell>
          <cell r="I7">
            <v>1.25</v>
          </cell>
          <cell r="J7">
            <v>1.25</v>
          </cell>
          <cell r="K7">
            <v>6.5</v>
          </cell>
          <cell r="L7">
            <v>6.5</v>
          </cell>
          <cell r="M7">
            <v>1.37</v>
          </cell>
          <cell r="N7">
            <v>1.37</v>
          </cell>
          <cell r="O7">
            <v>0.87</v>
          </cell>
          <cell r="P7">
            <v>2.12</v>
          </cell>
          <cell r="Q7">
            <v>2.0699999999999998</v>
          </cell>
        </row>
        <row r="8">
          <cell r="B8" t="str">
            <v>L 50X50X4</v>
          </cell>
          <cell r="C8">
            <v>3</v>
          </cell>
          <cell r="D8">
            <v>3.88</v>
          </cell>
          <cell r="E8">
            <v>50</v>
          </cell>
          <cell r="F8">
            <v>50</v>
          </cell>
          <cell r="G8">
            <v>4</v>
          </cell>
          <cell r="H8">
            <v>6</v>
          </cell>
          <cell r="I8">
            <v>1.37</v>
          </cell>
          <cell r="J8">
            <v>1.37</v>
          </cell>
          <cell r="K8">
            <v>9.1</v>
          </cell>
          <cell r="L8">
            <v>9.1</v>
          </cell>
          <cell r="M8">
            <v>1.53</v>
          </cell>
          <cell r="N8">
            <v>1.53</v>
          </cell>
          <cell r="O8">
            <v>0.97</v>
          </cell>
          <cell r="P8">
            <v>2.48</v>
          </cell>
          <cell r="Q8">
            <v>2.48</v>
          </cell>
        </row>
        <row r="9">
          <cell r="B9" t="str">
            <v>L 45X45X5</v>
          </cell>
          <cell r="C9">
            <v>3.4</v>
          </cell>
          <cell r="D9">
            <v>4.28</v>
          </cell>
          <cell r="E9">
            <v>45</v>
          </cell>
          <cell r="F9">
            <v>45</v>
          </cell>
          <cell r="G9">
            <v>5</v>
          </cell>
          <cell r="H9">
            <v>5.5</v>
          </cell>
          <cell r="I9">
            <v>1.29</v>
          </cell>
          <cell r="J9">
            <v>1.29</v>
          </cell>
          <cell r="K9">
            <v>7.9</v>
          </cell>
          <cell r="L9">
            <v>7.9</v>
          </cell>
          <cell r="M9">
            <v>1.36</v>
          </cell>
          <cell r="N9">
            <v>1.36</v>
          </cell>
          <cell r="O9">
            <v>0.87</v>
          </cell>
          <cell r="P9">
            <v>2.61</v>
          </cell>
          <cell r="Q9">
            <v>2.5299999999999998</v>
          </cell>
        </row>
        <row r="10">
          <cell r="B10" t="str">
            <v>L 60X60X4</v>
          </cell>
          <cell r="C10">
            <v>3.7</v>
          </cell>
          <cell r="D10">
            <v>4.71</v>
          </cell>
          <cell r="E10">
            <v>60</v>
          </cell>
          <cell r="F10">
            <v>60</v>
          </cell>
          <cell r="G10">
            <v>4</v>
          </cell>
          <cell r="H10">
            <v>8</v>
          </cell>
          <cell r="I10">
            <v>1.6</v>
          </cell>
          <cell r="J10">
            <v>1.6</v>
          </cell>
          <cell r="K10">
            <v>15.8</v>
          </cell>
          <cell r="L10">
            <v>15.8</v>
          </cell>
          <cell r="M10">
            <v>1.83</v>
          </cell>
          <cell r="N10">
            <v>1.83</v>
          </cell>
          <cell r="O10">
            <v>1.18</v>
          </cell>
          <cell r="P10">
            <v>3.19</v>
          </cell>
          <cell r="Q10">
            <v>3.24</v>
          </cell>
        </row>
        <row r="11">
          <cell r="B11" t="str">
            <v>L 50X50X5</v>
          </cell>
          <cell r="C11">
            <v>3.8</v>
          </cell>
          <cell r="D11">
            <v>4.79</v>
          </cell>
          <cell r="E11">
            <v>50</v>
          </cell>
          <cell r="F11">
            <v>50</v>
          </cell>
          <cell r="G11">
            <v>5</v>
          </cell>
          <cell r="H11">
            <v>6</v>
          </cell>
          <cell r="I11">
            <v>1.41</v>
          </cell>
          <cell r="J11">
            <v>1.41</v>
          </cell>
          <cell r="K11">
            <v>11</v>
          </cell>
          <cell r="L11">
            <v>11</v>
          </cell>
          <cell r="M11">
            <v>1.52</v>
          </cell>
          <cell r="N11">
            <v>1.52</v>
          </cell>
          <cell r="O11">
            <v>0.97</v>
          </cell>
          <cell r="P11">
            <v>3.06</v>
          </cell>
          <cell r="Q11">
            <v>3.04</v>
          </cell>
        </row>
        <row r="12">
          <cell r="B12" t="str">
            <v>L 45X45X6</v>
          </cell>
          <cell r="C12">
            <v>4</v>
          </cell>
          <cell r="D12">
            <v>5.07</v>
          </cell>
          <cell r="E12">
            <v>45</v>
          </cell>
          <cell r="F12">
            <v>45</v>
          </cell>
          <cell r="G12">
            <v>6</v>
          </cell>
          <cell r="H12">
            <v>5.5</v>
          </cell>
          <cell r="I12">
            <v>1.33</v>
          </cell>
          <cell r="J12">
            <v>1.33</v>
          </cell>
          <cell r="K12">
            <v>9.1999999999999993</v>
          </cell>
          <cell r="L12">
            <v>9.1999999999999993</v>
          </cell>
          <cell r="M12">
            <v>1.35</v>
          </cell>
          <cell r="N12">
            <v>1.35</v>
          </cell>
          <cell r="O12">
            <v>0.87</v>
          </cell>
          <cell r="P12">
            <v>3.07</v>
          </cell>
          <cell r="Q12">
            <v>2.97</v>
          </cell>
        </row>
        <row r="13">
          <cell r="B13" t="str">
            <v>L 55X55X5</v>
          </cell>
          <cell r="C13">
            <v>4.0999999999999996</v>
          </cell>
          <cell r="D13">
            <v>5.27</v>
          </cell>
          <cell r="E13">
            <v>55</v>
          </cell>
          <cell r="F13">
            <v>55</v>
          </cell>
          <cell r="G13">
            <v>5</v>
          </cell>
          <cell r="H13">
            <v>6.5</v>
          </cell>
          <cell r="I13">
            <v>1.53</v>
          </cell>
          <cell r="J13">
            <v>1.53</v>
          </cell>
          <cell r="K13">
            <v>14.7</v>
          </cell>
          <cell r="L13">
            <v>14.7</v>
          </cell>
          <cell r="M13">
            <v>1.67</v>
          </cell>
          <cell r="N13">
            <v>1.67</v>
          </cell>
          <cell r="O13">
            <v>1.06</v>
          </cell>
          <cell r="P13">
            <v>3.5</v>
          </cell>
          <cell r="Q13">
            <v>3.52</v>
          </cell>
        </row>
        <row r="14">
          <cell r="B14" t="str">
            <v>L 50X50X6</v>
          </cell>
          <cell r="C14">
            <v>4.5</v>
          </cell>
          <cell r="D14">
            <v>5.68</v>
          </cell>
          <cell r="E14">
            <v>50</v>
          </cell>
          <cell r="F14">
            <v>50</v>
          </cell>
          <cell r="G14">
            <v>6</v>
          </cell>
          <cell r="H14">
            <v>6</v>
          </cell>
          <cell r="I14">
            <v>1.45</v>
          </cell>
          <cell r="J14">
            <v>1.45</v>
          </cell>
          <cell r="K14">
            <v>12.9</v>
          </cell>
          <cell r="L14">
            <v>12.9</v>
          </cell>
          <cell r="M14">
            <v>1.51</v>
          </cell>
          <cell r="N14">
            <v>1.51</v>
          </cell>
          <cell r="O14">
            <v>0.96</v>
          </cell>
          <cell r="P14">
            <v>3.61</v>
          </cell>
          <cell r="Q14">
            <v>3.58</v>
          </cell>
        </row>
        <row r="15">
          <cell r="B15" t="str">
            <v>L 60X60X5</v>
          </cell>
          <cell r="C15">
            <v>4.5</v>
          </cell>
          <cell r="D15">
            <v>5.75</v>
          </cell>
          <cell r="E15">
            <v>60</v>
          </cell>
          <cell r="F15">
            <v>60</v>
          </cell>
          <cell r="G15">
            <v>5</v>
          </cell>
          <cell r="H15">
            <v>6.5</v>
          </cell>
          <cell r="I15">
            <v>1.65</v>
          </cell>
          <cell r="J15">
            <v>1.65</v>
          </cell>
          <cell r="K15">
            <v>19.2</v>
          </cell>
          <cell r="L15">
            <v>19.2</v>
          </cell>
          <cell r="M15">
            <v>1.82</v>
          </cell>
          <cell r="N15">
            <v>1.82</v>
          </cell>
          <cell r="O15">
            <v>1.1599999999999999</v>
          </cell>
          <cell r="P15">
            <v>3.95</v>
          </cell>
          <cell r="Q15">
            <v>4</v>
          </cell>
        </row>
        <row r="16">
          <cell r="B16" t="str">
            <v>L 65X65X5</v>
          </cell>
          <cell r="C16">
            <v>4.9000000000000004</v>
          </cell>
          <cell r="D16">
            <v>6.25</v>
          </cell>
          <cell r="E16">
            <v>65</v>
          </cell>
          <cell r="F16">
            <v>65</v>
          </cell>
          <cell r="G16">
            <v>5</v>
          </cell>
          <cell r="H16">
            <v>6.5</v>
          </cell>
          <cell r="I16">
            <v>1.77</v>
          </cell>
          <cell r="J16">
            <v>1.77</v>
          </cell>
          <cell r="K16">
            <v>24.7</v>
          </cell>
          <cell r="L16">
            <v>24.7</v>
          </cell>
          <cell r="M16">
            <v>1.99</v>
          </cell>
          <cell r="N16">
            <v>1.99</v>
          </cell>
          <cell r="O16">
            <v>1.26</v>
          </cell>
          <cell r="P16">
            <v>4.3899999999999997</v>
          </cell>
          <cell r="Q16">
            <v>4.5</v>
          </cell>
        </row>
        <row r="17">
          <cell r="B17" t="str">
            <v>L 55X55X6</v>
          </cell>
          <cell r="C17">
            <v>4.9000000000000004</v>
          </cell>
          <cell r="D17">
            <v>6.26</v>
          </cell>
          <cell r="E17">
            <v>55</v>
          </cell>
          <cell r="F17">
            <v>55</v>
          </cell>
          <cell r="G17">
            <v>6</v>
          </cell>
          <cell r="H17">
            <v>6.5</v>
          </cell>
          <cell r="I17">
            <v>1.57</v>
          </cell>
          <cell r="J17">
            <v>1.57</v>
          </cell>
          <cell r="K17">
            <v>17.3</v>
          </cell>
          <cell r="L17">
            <v>17.3</v>
          </cell>
          <cell r="M17">
            <v>1.66</v>
          </cell>
          <cell r="N17">
            <v>1.66</v>
          </cell>
          <cell r="O17">
            <v>1.06</v>
          </cell>
          <cell r="P17">
            <v>4.1500000000000004</v>
          </cell>
          <cell r="Q17">
            <v>4.16</v>
          </cell>
        </row>
        <row r="18">
          <cell r="B18" t="str">
            <v>L 50X50X7</v>
          </cell>
          <cell r="C18">
            <v>5.15</v>
          </cell>
          <cell r="D18">
            <v>6.56</v>
          </cell>
          <cell r="E18">
            <v>50</v>
          </cell>
          <cell r="F18">
            <v>50</v>
          </cell>
          <cell r="G18">
            <v>7</v>
          </cell>
          <cell r="H18">
            <v>7</v>
          </cell>
          <cell r="I18">
            <v>1.49</v>
          </cell>
          <cell r="J18">
            <v>1.49</v>
          </cell>
          <cell r="K18">
            <v>14.6</v>
          </cell>
          <cell r="L18">
            <v>14.6</v>
          </cell>
          <cell r="M18">
            <v>1.49</v>
          </cell>
          <cell r="N18">
            <v>1.49</v>
          </cell>
          <cell r="O18">
            <v>0.96</v>
          </cell>
        </row>
        <row r="19">
          <cell r="B19" t="str">
            <v>L 70X70X5</v>
          </cell>
          <cell r="C19">
            <v>5.3</v>
          </cell>
          <cell r="D19">
            <v>6.77</v>
          </cell>
          <cell r="E19">
            <v>70</v>
          </cell>
          <cell r="F19">
            <v>70</v>
          </cell>
          <cell r="G19">
            <v>5</v>
          </cell>
          <cell r="H19">
            <v>7</v>
          </cell>
          <cell r="I19">
            <v>1.89</v>
          </cell>
          <cell r="J19">
            <v>1.89</v>
          </cell>
          <cell r="K19">
            <v>31.1</v>
          </cell>
          <cell r="L19">
            <v>31.1</v>
          </cell>
          <cell r="M19">
            <v>2.15</v>
          </cell>
          <cell r="N19">
            <v>2.15</v>
          </cell>
          <cell r="O19">
            <v>1.36</v>
          </cell>
          <cell r="P19">
            <v>4.83</v>
          </cell>
          <cell r="Q19">
            <v>5.0199999999999996</v>
          </cell>
        </row>
        <row r="20">
          <cell r="B20" t="str">
            <v>L 60X60X6</v>
          </cell>
          <cell r="C20">
            <v>5.4</v>
          </cell>
          <cell r="D20">
            <v>6.84</v>
          </cell>
          <cell r="E20">
            <v>60</v>
          </cell>
          <cell r="F20">
            <v>60</v>
          </cell>
          <cell r="G20">
            <v>6</v>
          </cell>
          <cell r="H20">
            <v>6.5</v>
          </cell>
          <cell r="I20">
            <v>1.69</v>
          </cell>
          <cell r="J20">
            <v>1.69</v>
          </cell>
          <cell r="K20">
            <v>22.6</v>
          </cell>
          <cell r="L20">
            <v>22.6</v>
          </cell>
          <cell r="M20">
            <v>1.82</v>
          </cell>
          <cell r="N20">
            <v>1.82</v>
          </cell>
          <cell r="O20">
            <v>1.1499999999999999</v>
          </cell>
          <cell r="P20">
            <v>4.68</v>
          </cell>
          <cell r="Q20">
            <v>4.74</v>
          </cell>
        </row>
        <row r="21">
          <cell r="B21" t="str">
            <v>L 75X75X5</v>
          </cell>
          <cell r="C21">
            <v>5.7</v>
          </cell>
          <cell r="D21">
            <v>7.27</v>
          </cell>
          <cell r="E21">
            <v>75</v>
          </cell>
          <cell r="F21">
            <v>75</v>
          </cell>
          <cell r="G21">
            <v>5</v>
          </cell>
          <cell r="H21">
            <v>7</v>
          </cell>
          <cell r="I21">
            <v>2.02</v>
          </cell>
          <cell r="J21">
            <v>2.02</v>
          </cell>
          <cell r="K21">
            <v>38.700000000000003</v>
          </cell>
          <cell r="L21">
            <v>38.700000000000003</v>
          </cell>
          <cell r="M21">
            <v>2.31</v>
          </cell>
          <cell r="N21">
            <v>2.31</v>
          </cell>
          <cell r="O21">
            <v>1.46</v>
          </cell>
          <cell r="P21">
            <v>5.27</v>
          </cell>
          <cell r="Q21">
            <v>5.52</v>
          </cell>
        </row>
        <row r="22">
          <cell r="B22" t="str">
            <v>L 65X65X6</v>
          </cell>
          <cell r="C22">
            <v>5.8</v>
          </cell>
          <cell r="D22">
            <v>7.44</v>
          </cell>
          <cell r="E22">
            <v>65</v>
          </cell>
          <cell r="F22">
            <v>65</v>
          </cell>
          <cell r="G22">
            <v>6</v>
          </cell>
          <cell r="H22">
            <v>6.5</v>
          </cell>
          <cell r="I22">
            <v>1.81</v>
          </cell>
          <cell r="J22">
            <v>1.81</v>
          </cell>
          <cell r="K22">
            <v>29.1</v>
          </cell>
          <cell r="L22">
            <v>29.1</v>
          </cell>
          <cell r="M22">
            <v>1.98</v>
          </cell>
          <cell r="N22">
            <v>1.98</v>
          </cell>
          <cell r="O22">
            <v>1.26</v>
          </cell>
          <cell r="P22">
            <v>5.21</v>
          </cell>
          <cell r="Q22">
            <v>5.34</v>
          </cell>
        </row>
        <row r="23">
          <cell r="B23" t="str">
            <v>L 50X50X8</v>
          </cell>
          <cell r="C23">
            <v>5.82</v>
          </cell>
          <cell r="D23">
            <v>7.41</v>
          </cell>
          <cell r="E23">
            <v>50</v>
          </cell>
          <cell r="F23">
            <v>50</v>
          </cell>
          <cell r="G23">
            <v>8</v>
          </cell>
          <cell r="H23">
            <v>7</v>
          </cell>
          <cell r="I23">
            <v>1.52</v>
          </cell>
          <cell r="J23">
            <v>1.52</v>
          </cell>
          <cell r="K23">
            <v>16.3</v>
          </cell>
          <cell r="L23">
            <v>16.3</v>
          </cell>
          <cell r="M23">
            <v>1.48</v>
          </cell>
          <cell r="N23">
            <v>1.48</v>
          </cell>
          <cell r="O23">
            <v>0.96</v>
          </cell>
        </row>
        <row r="24">
          <cell r="B24" t="str">
            <v>L 70X70X6</v>
          </cell>
          <cell r="C24">
            <v>6.3</v>
          </cell>
          <cell r="D24">
            <v>8.06</v>
          </cell>
          <cell r="E24">
            <v>70</v>
          </cell>
          <cell r="F24">
            <v>70</v>
          </cell>
          <cell r="G24">
            <v>6</v>
          </cell>
          <cell r="H24">
            <v>7</v>
          </cell>
          <cell r="I24">
            <v>1.94</v>
          </cell>
          <cell r="J24">
            <v>1.94</v>
          </cell>
          <cell r="K24">
            <v>36.799999999999997</v>
          </cell>
          <cell r="L24">
            <v>36.799999999999997</v>
          </cell>
          <cell r="M24">
            <v>2.14</v>
          </cell>
          <cell r="N24">
            <v>2.14</v>
          </cell>
          <cell r="O24">
            <v>1.36</v>
          </cell>
          <cell r="P24">
            <v>5.74</v>
          </cell>
          <cell r="Q24">
            <v>5.96</v>
          </cell>
        </row>
        <row r="25">
          <cell r="B25" t="str">
            <v>L 75X75X6</v>
          </cell>
          <cell r="C25">
            <v>6.8</v>
          </cell>
          <cell r="D25">
            <v>8.66</v>
          </cell>
          <cell r="E25">
            <v>75</v>
          </cell>
          <cell r="F25">
            <v>75</v>
          </cell>
          <cell r="G25">
            <v>6</v>
          </cell>
          <cell r="H25">
            <v>7</v>
          </cell>
          <cell r="I25">
            <v>2.06</v>
          </cell>
          <cell r="J25">
            <v>2.06</v>
          </cell>
          <cell r="K25">
            <v>45.7</v>
          </cell>
          <cell r="L25">
            <v>45.7</v>
          </cell>
          <cell r="M25">
            <v>2.2999999999999998</v>
          </cell>
          <cell r="N25">
            <v>2.2999999999999998</v>
          </cell>
          <cell r="O25">
            <v>1.46</v>
          </cell>
          <cell r="P25">
            <v>6.27</v>
          </cell>
          <cell r="Q25">
            <v>6.56</v>
          </cell>
        </row>
        <row r="26">
          <cell r="B26" t="str">
            <v>L 80X80X6</v>
          </cell>
          <cell r="C26">
            <v>7.3</v>
          </cell>
          <cell r="D26">
            <v>9.2899999999999991</v>
          </cell>
          <cell r="E26">
            <v>80</v>
          </cell>
          <cell r="F26">
            <v>80</v>
          </cell>
          <cell r="G26">
            <v>6</v>
          </cell>
          <cell r="H26">
            <v>8</v>
          </cell>
          <cell r="I26">
            <v>2.1800000000000002</v>
          </cell>
          <cell r="J26">
            <v>2.1800000000000002</v>
          </cell>
          <cell r="K26">
            <v>56</v>
          </cell>
          <cell r="L26">
            <v>56</v>
          </cell>
          <cell r="M26">
            <v>2.46</v>
          </cell>
          <cell r="N26">
            <v>2.46</v>
          </cell>
          <cell r="O26">
            <v>1.56</v>
          </cell>
          <cell r="P26">
            <v>6.8</v>
          </cell>
          <cell r="Q26">
            <v>7.19</v>
          </cell>
        </row>
        <row r="27">
          <cell r="B27" t="str">
            <v>L 70X70X7</v>
          </cell>
          <cell r="C27">
            <v>7.38</v>
          </cell>
          <cell r="D27">
            <v>9.4</v>
          </cell>
          <cell r="E27">
            <v>70</v>
          </cell>
          <cell r="F27">
            <v>70</v>
          </cell>
          <cell r="G27">
            <v>7</v>
          </cell>
          <cell r="H27">
            <v>9</v>
          </cell>
          <cell r="I27">
            <v>1.97</v>
          </cell>
          <cell r="J27">
            <v>1.97</v>
          </cell>
          <cell r="K27">
            <v>42.3</v>
          </cell>
          <cell r="L27">
            <v>42.3</v>
          </cell>
          <cell r="M27">
            <v>2.12</v>
          </cell>
          <cell r="N27">
            <v>2.12</v>
          </cell>
          <cell r="O27">
            <v>1.36</v>
          </cell>
        </row>
        <row r="28">
          <cell r="B28" t="str">
            <v>L 90X90X6</v>
          </cell>
          <cell r="C28">
            <v>8.1999999999999993</v>
          </cell>
          <cell r="D28">
            <v>10.5</v>
          </cell>
          <cell r="E28">
            <v>90</v>
          </cell>
          <cell r="F28">
            <v>90</v>
          </cell>
          <cell r="G28">
            <v>6</v>
          </cell>
          <cell r="H28">
            <v>8.5</v>
          </cell>
          <cell r="I28">
            <v>2.42</v>
          </cell>
          <cell r="J28">
            <v>2.42</v>
          </cell>
          <cell r="K28">
            <v>80.099999999999994</v>
          </cell>
          <cell r="L28">
            <v>80.099999999999994</v>
          </cell>
          <cell r="M28">
            <v>2.77</v>
          </cell>
          <cell r="N28">
            <v>2.77</v>
          </cell>
          <cell r="O28">
            <v>1.75</v>
          </cell>
          <cell r="P28">
            <v>7.85</v>
          </cell>
          <cell r="Q28">
            <v>8.4</v>
          </cell>
        </row>
        <row r="29">
          <cell r="B29" t="str">
            <v>L 100X100X6</v>
          </cell>
          <cell r="C29">
            <v>9.1999999999999993</v>
          </cell>
          <cell r="D29">
            <v>11.7</v>
          </cell>
          <cell r="E29">
            <v>100</v>
          </cell>
          <cell r="F29">
            <v>100</v>
          </cell>
          <cell r="G29">
            <v>6</v>
          </cell>
          <cell r="H29">
            <v>8.5</v>
          </cell>
          <cell r="I29">
            <v>2.67</v>
          </cell>
          <cell r="J29">
            <v>2.67</v>
          </cell>
          <cell r="K29">
            <v>111</v>
          </cell>
          <cell r="L29">
            <v>111</v>
          </cell>
          <cell r="M29">
            <v>3.09</v>
          </cell>
          <cell r="N29">
            <v>3.09</v>
          </cell>
          <cell r="O29">
            <v>1.95</v>
          </cell>
          <cell r="P29">
            <v>8.91</v>
          </cell>
          <cell r="Q29">
            <v>9.6</v>
          </cell>
        </row>
        <row r="30">
          <cell r="B30" t="str">
            <v>L 80X80X8</v>
          </cell>
          <cell r="C30">
            <v>9.6</v>
          </cell>
          <cell r="D30">
            <v>12.2</v>
          </cell>
          <cell r="E30">
            <v>80</v>
          </cell>
          <cell r="F30">
            <v>80</v>
          </cell>
          <cell r="G30">
            <v>8</v>
          </cell>
          <cell r="H30">
            <v>8</v>
          </cell>
          <cell r="I30">
            <v>2.27</v>
          </cell>
          <cell r="J30">
            <v>2.27</v>
          </cell>
          <cell r="K30">
            <v>72.5</v>
          </cell>
          <cell r="L30">
            <v>72.5</v>
          </cell>
          <cell r="M30">
            <v>2.44</v>
          </cell>
          <cell r="N30">
            <v>2.44</v>
          </cell>
          <cell r="O30">
            <v>1.55</v>
          </cell>
          <cell r="P30">
            <v>8.92</v>
          </cell>
          <cell r="Q30">
            <v>9.4</v>
          </cell>
        </row>
        <row r="31">
          <cell r="B31" t="str">
            <v>L 100X100X7</v>
          </cell>
          <cell r="C31">
            <v>10.7</v>
          </cell>
          <cell r="D31">
            <v>13.7</v>
          </cell>
          <cell r="E31">
            <v>100</v>
          </cell>
          <cell r="F31">
            <v>100</v>
          </cell>
          <cell r="G31">
            <v>7</v>
          </cell>
          <cell r="H31">
            <v>12</v>
          </cell>
          <cell r="I31">
            <v>2.69</v>
          </cell>
          <cell r="J31">
            <v>2.69</v>
          </cell>
          <cell r="K31">
            <v>128</v>
          </cell>
          <cell r="L31">
            <v>128</v>
          </cell>
          <cell r="M31">
            <v>3.06</v>
          </cell>
          <cell r="N31">
            <v>3.06</v>
          </cell>
          <cell r="O31">
            <v>1.97</v>
          </cell>
        </row>
        <row r="32">
          <cell r="B32" t="str">
            <v>L 90X90X8</v>
          </cell>
          <cell r="C32">
            <v>10.8</v>
          </cell>
          <cell r="D32">
            <v>13.8</v>
          </cell>
          <cell r="E32">
            <v>90</v>
          </cell>
          <cell r="F32">
            <v>90</v>
          </cell>
          <cell r="G32">
            <v>8</v>
          </cell>
          <cell r="H32">
            <v>8.5</v>
          </cell>
          <cell r="I32">
            <v>2.5099999999999998</v>
          </cell>
          <cell r="J32">
            <v>2.5099999999999998</v>
          </cell>
          <cell r="K32">
            <v>104</v>
          </cell>
          <cell r="L32">
            <v>104</v>
          </cell>
          <cell r="M32">
            <v>2.75</v>
          </cell>
          <cell r="N32">
            <v>2.75</v>
          </cell>
          <cell r="O32">
            <v>1.75</v>
          </cell>
          <cell r="P32">
            <v>10.33</v>
          </cell>
          <cell r="Q32">
            <v>11</v>
          </cell>
        </row>
        <row r="33">
          <cell r="B33" t="str">
            <v>L 100X100X8</v>
          </cell>
          <cell r="C33">
            <v>12.1</v>
          </cell>
          <cell r="D33">
            <v>15.4</v>
          </cell>
          <cell r="E33">
            <v>100</v>
          </cell>
          <cell r="F33">
            <v>100</v>
          </cell>
          <cell r="G33">
            <v>8</v>
          </cell>
          <cell r="H33">
            <v>8.5</v>
          </cell>
          <cell r="I33">
            <v>2.76</v>
          </cell>
          <cell r="J33">
            <v>2.76</v>
          </cell>
          <cell r="K33">
            <v>145</v>
          </cell>
          <cell r="L33">
            <v>145</v>
          </cell>
          <cell r="M33">
            <v>3.07</v>
          </cell>
          <cell r="N33">
            <v>3.07</v>
          </cell>
          <cell r="O33">
            <v>1.95</v>
          </cell>
          <cell r="P33">
            <v>11.74</v>
          </cell>
          <cell r="Q33">
            <v>12.6</v>
          </cell>
        </row>
        <row r="34">
          <cell r="B34" t="str">
            <v>L 110X110X8</v>
          </cell>
          <cell r="C34">
            <v>13.4</v>
          </cell>
          <cell r="D34">
            <v>17.100000000000001</v>
          </cell>
          <cell r="E34">
            <v>110</v>
          </cell>
          <cell r="F34">
            <v>110</v>
          </cell>
          <cell r="G34">
            <v>8</v>
          </cell>
          <cell r="H34">
            <v>10</v>
          </cell>
          <cell r="I34">
            <v>3</v>
          </cell>
          <cell r="J34">
            <v>3</v>
          </cell>
          <cell r="K34">
            <v>197</v>
          </cell>
          <cell r="L34">
            <v>197</v>
          </cell>
          <cell r="M34">
            <v>3.4</v>
          </cell>
          <cell r="N34">
            <v>3.4</v>
          </cell>
          <cell r="O34">
            <v>2.1800000000000002</v>
          </cell>
          <cell r="P34">
            <v>13.14</v>
          </cell>
          <cell r="Q34">
            <v>14.3</v>
          </cell>
        </row>
        <row r="35">
          <cell r="B35" t="str">
            <v>L 120X120X8</v>
          </cell>
          <cell r="C35">
            <v>14.7</v>
          </cell>
          <cell r="D35">
            <v>18.7</v>
          </cell>
          <cell r="E35">
            <v>120</v>
          </cell>
          <cell r="F35">
            <v>120</v>
          </cell>
          <cell r="G35">
            <v>8</v>
          </cell>
          <cell r="H35">
            <v>13</v>
          </cell>
          <cell r="I35">
            <v>3.23</v>
          </cell>
          <cell r="J35">
            <v>3.23</v>
          </cell>
          <cell r="K35">
            <v>255</v>
          </cell>
          <cell r="L35">
            <v>255</v>
          </cell>
          <cell r="M35">
            <v>3.69</v>
          </cell>
          <cell r="N35">
            <v>3.69</v>
          </cell>
          <cell r="O35">
            <v>2.37</v>
          </cell>
        </row>
        <row r="36">
          <cell r="B36" t="str">
            <v>L 100X100X10</v>
          </cell>
          <cell r="C36">
            <v>14.9</v>
          </cell>
          <cell r="D36">
            <v>19</v>
          </cell>
          <cell r="E36">
            <v>100</v>
          </cell>
          <cell r="F36">
            <v>100</v>
          </cell>
          <cell r="G36">
            <v>10</v>
          </cell>
          <cell r="H36">
            <v>8.5</v>
          </cell>
          <cell r="I36">
            <v>2.84</v>
          </cell>
          <cell r="J36">
            <v>2.84</v>
          </cell>
          <cell r="K36">
            <v>177</v>
          </cell>
          <cell r="L36">
            <v>177</v>
          </cell>
          <cell r="M36">
            <v>3.05</v>
          </cell>
          <cell r="N36">
            <v>3.05</v>
          </cell>
          <cell r="O36">
            <v>1.94</v>
          </cell>
          <cell r="P36">
            <v>14.49</v>
          </cell>
          <cell r="Q36">
            <v>15.5</v>
          </cell>
        </row>
        <row r="37">
          <cell r="B37" t="str">
            <v>L 120X120X9</v>
          </cell>
          <cell r="C37">
            <v>16.5</v>
          </cell>
          <cell r="D37">
            <v>21</v>
          </cell>
          <cell r="E37">
            <v>120</v>
          </cell>
          <cell r="F37">
            <v>120</v>
          </cell>
          <cell r="G37">
            <v>9</v>
          </cell>
          <cell r="H37">
            <v>13</v>
          </cell>
          <cell r="M37">
            <v>2.68</v>
          </cell>
          <cell r="N37">
            <v>2.68</v>
          </cell>
          <cell r="O37">
            <v>2.37</v>
          </cell>
        </row>
        <row r="38">
          <cell r="B38" t="str">
            <v>L 110X110X10</v>
          </cell>
          <cell r="C38">
            <v>16.600000000000001</v>
          </cell>
          <cell r="D38">
            <v>21.1</v>
          </cell>
          <cell r="E38">
            <v>110</v>
          </cell>
          <cell r="F38">
            <v>110</v>
          </cell>
          <cell r="G38">
            <v>10</v>
          </cell>
          <cell r="H38">
            <v>10</v>
          </cell>
          <cell r="I38">
            <v>3.09</v>
          </cell>
          <cell r="J38">
            <v>3.09</v>
          </cell>
          <cell r="K38">
            <v>240</v>
          </cell>
          <cell r="L38">
            <v>240</v>
          </cell>
          <cell r="M38">
            <v>3.37</v>
          </cell>
          <cell r="N38">
            <v>3.37</v>
          </cell>
          <cell r="O38">
            <v>2.16</v>
          </cell>
          <cell r="P38">
            <v>16.25</v>
          </cell>
          <cell r="Q38">
            <v>17.600000000000001</v>
          </cell>
        </row>
        <row r="39">
          <cell r="B39" t="str">
            <v>L 130X130X9</v>
          </cell>
          <cell r="C39">
            <v>17.899999999999999</v>
          </cell>
          <cell r="D39">
            <v>22.7</v>
          </cell>
          <cell r="E39">
            <v>130</v>
          </cell>
          <cell r="F39">
            <v>130</v>
          </cell>
          <cell r="G39">
            <v>9</v>
          </cell>
          <cell r="H39">
            <v>13</v>
          </cell>
          <cell r="I39">
            <v>3.55</v>
          </cell>
          <cell r="J39">
            <v>3.55</v>
          </cell>
          <cell r="K39">
            <v>368</v>
          </cell>
          <cell r="L39">
            <v>368</v>
          </cell>
          <cell r="M39">
            <v>4.03</v>
          </cell>
          <cell r="N39">
            <v>4.03</v>
          </cell>
          <cell r="O39">
            <v>2.58</v>
          </cell>
          <cell r="P39">
            <v>17.86</v>
          </cell>
          <cell r="Q39">
            <v>19.55</v>
          </cell>
        </row>
        <row r="40">
          <cell r="B40" t="str">
            <v>L 120X120X10</v>
          </cell>
          <cell r="C40">
            <v>18.2</v>
          </cell>
          <cell r="D40">
            <v>23.2</v>
          </cell>
          <cell r="E40">
            <v>120</v>
          </cell>
          <cell r="F40">
            <v>120</v>
          </cell>
          <cell r="G40">
            <v>10</v>
          </cell>
          <cell r="H40">
            <v>13</v>
          </cell>
          <cell r="I40">
            <v>3.31</v>
          </cell>
          <cell r="J40">
            <v>3.31</v>
          </cell>
          <cell r="K40">
            <v>313</v>
          </cell>
          <cell r="L40">
            <v>313</v>
          </cell>
          <cell r="M40">
            <v>3.67</v>
          </cell>
          <cell r="N40">
            <v>3.67</v>
          </cell>
          <cell r="O40">
            <v>2.36</v>
          </cell>
        </row>
        <row r="41">
          <cell r="B41" t="str">
            <v>L 130X130X10</v>
          </cell>
          <cell r="C41">
            <v>19.7</v>
          </cell>
          <cell r="D41">
            <v>25.1</v>
          </cell>
          <cell r="E41">
            <v>130</v>
          </cell>
          <cell r="F41">
            <v>130</v>
          </cell>
          <cell r="G41">
            <v>10</v>
          </cell>
          <cell r="H41">
            <v>10</v>
          </cell>
          <cell r="I41">
            <v>3.59</v>
          </cell>
          <cell r="J41">
            <v>3.59</v>
          </cell>
          <cell r="K41">
            <v>405</v>
          </cell>
          <cell r="L41">
            <v>405</v>
          </cell>
          <cell r="M41">
            <v>4.0199999999999996</v>
          </cell>
          <cell r="N41">
            <v>4.0199999999999996</v>
          </cell>
          <cell r="O41">
            <v>2.57</v>
          </cell>
          <cell r="P41">
            <v>19.760000000000002</v>
          </cell>
          <cell r="Q41">
            <v>21.6</v>
          </cell>
        </row>
        <row r="42">
          <cell r="B42" t="str">
            <v>L 120X120X12</v>
          </cell>
          <cell r="C42">
            <v>21.6</v>
          </cell>
          <cell r="D42">
            <v>27.5</v>
          </cell>
          <cell r="E42">
            <v>120</v>
          </cell>
          <cell r="F42">
            <v>120</v>
          </cell>
          <cell r="G42">
            <v>12</v>
          </cell>
          <cell r="H42">
            <v>13</v>
          </cell>
          <cell r="I42">
            <v>3.4</v>
          </cell>
          <cell r="J42">
            <v>3.4</v>
          </cell>
          <cell r="K42">
            <v>368</v>
          </cell>
          <cell r="L42">
            <v>368</v>
          </cell>
          <cell r="M42">
            <v>3.65</v>
          </cell>
          <cell r="N42">
            <v>3.65</v>
          </cell>
          <cell r="O42">
            <v>2.35</v>
          </cell>
          <cell r="P42">
            <v>21.4</v>
          </cell>
          <cell r="Q42">
            <v>23.3</v>
          </cell>
        </row>
        <row r="43">
          <cell r="B43" t="str">
            <v>L 150X150X10</v>
          </cell>
          <cell r="C43">
            <v>22.9</v>
          </cell>
          <cell r="D43">
            <v>29.2</v>
          </cell>
          <cell r="E43">
            <v>150</v>
          </cell>
          <cell r="F43">
            <v>150</v>
          </cell>
          <cell r="G43">
            <v>10</v>
          </cell>
          <cell r="H43">
            <v>12</v>
          </cell>
          <cell r="I43">
            <v>4.08</v>
          </cell>
          <cell r="J43">
            <v>4.08</v>
          </cell>
          <cell r="K43">
            <v>634</v>
          </cell>
          <cell r="L43">
            <v>634</v>
          </cell>
          <cell r="M43">
            <v>4.66</v>
          </cell>
          <cell r="N43">
            <v>4.66</v>
          </cell>
          <cell r="O43">
            <v>2.98</v>
          </cell>
          <cell r="P43">
            <v>23.26</v>
          </cell>
          <cell r="Q43">
            <v>25.7</v>
          </cell>
        </row>
        <row r="44">
          <cell r="B44" t="str">
            <v>L 130X130X12</v>
          </cell>
          <cell r="C44">
            <v>23.5</v>
          </cell>
          <cell r="D44">
            <v>29.9</v>
          </cell>
          <cell r="E44">
            <v>130</v>
          </cell>
          <cell r="F44">
            <v>130</v>
          </cell>
          <cell r="G44">
            <v>12</v>
          </cell>
          <cell r="H44">
            <v>10</v>
          </cell>
          <cell r="I44">
            <v>3.67</v>
          </cell>
          <cell r="J44">
            <v>3.67</v>
          </cell>
          <cell r="K44">
            <v>476</v>
          </cell>
          <cell r="L44">
            <v>476</v>
          </cell>
          <cell r="M44">
            <v>3.99</v>
          </cell>
          <cell r="N44">
            <v>3.99</v>
          </cell>
          <cell r="O44">
            <v>2.56</v>
          </cell>
          <cell r="P44">
            <v>23.5</v>
          </cell>
          <cell r="Q44">
            <v>25.7</v>
          </cell>
        </row>
        <row r="45">
          <cell r="B45" t="str">
            <v>L 120X120X15</v>
          </cell>
          <cell r="C45">
            <v>26.6</v>
          </cell>
          <cell r="D45">
            <v>33.9</v>
          </cell>
          <cell r="E45">
            <v>120</v>
          </cell>
          <cell r="F45">
            <v>120</v>
          </cell>
          <cell r="G45">
            <v>15</v>
          </cell>
          <cell r="H45">
            <v>13</v>
          </cell>
          <cell r="I45">
            <v>3.51</v>
          </cell>
          <cell r="J45">
            <v>3.51</v>
          </cell>
          <cell r="K45">
            <v>445</v>
          </cell>
          <cell r="L45">
            <v>445</v>
          </cell>
          <cell r="M45">
            <v>3.62</v>
          </cell>
          <cell r="N45">
            <v>3.62</v>
          </cell>
          <cell r="O45">
            <v>2.33</v>
          </cell>
        </row>
        <row r="46">
          <cell r="B46" t="str">
            <v>L 150X150X12</v>
          </cell>
          <cell r="C46">
            <v>27.3</v>
          </cell>
          <cell r="D46">
            <v>34.799999999999997</v>
          </cell>
          <cell r="E46">
            <v>150</v>
          </cell>
          <cell r="F46">
            <v>150</v>
          </cell>
          <cell r="G46">
            <v>12</v>
          </cell>
          <cell r="H46">
            <v>12</v>
          </cell>
          <cell r="I46">
            <v>4.16</v>
          </cell>
          <cell r="J46">
            <v>4.16</v>
          </cell>
          <cell r="K46">
            <v>746</v>
          </cell>
          <cell r="L46">
            <v>746</v>
          </cell>
          <cell r="M46">
            <v>4.63</v>
          </cell>
          <cell r="N46">
            <v>4.63</v>
          </cell>
          <cell r="O46">
            <v>2.97</v>
          </cell>
          <cell r="P46">
            <v>27.71</v>
          </cell>
          <cell r="Q46">
            <v>30.6</v>
          </cell>
        </row>
        <row r="47">
          <cell r="B47" t="str">
            <v>L 150X150X15</v>
          </cell>
          <cell r="C47">
            <v>33.799999999999997</v>
          </cell>
          <cell r="D47">
            <v>43</v>
          </cell>
          <cell r="E47">
            <v>150</v>
          </cell>
          <cell r="F47">
            <v>150</v>
          </cell>
          <cell r="G47">
            <v>15</v>
          </cell>
          <cell r="H47">
            <v>16</v>
          </cell>
          <cell r="I47">
            <v>4.25</v>
          </cell>
          <cell r="J47">
            <v>4.25</v>
          </cell>
          <cell r="K47">
            <v>898</v>
          </cell>
          <cell r="L47">
            <v>898</v>
          </cell>
          <cell r="M47">
            <v>4.57</v>
          </cell>
          <cell r="N47">
            <v>4.57</v>
          </cell>
          <cell r="O47">
            <v>2.93</v>
          </cell>
          <cell r="P47">
            <v>34.24</v>
          </cell>
          <cell r="Q47">
            <v>37.75</v>
          </cell>
        </row>
        <row r="48">
          <cell r="B48" t="str">
            <v>L 150X150X16</v>
          </cell>
          <cell r="C48">
            <v>35.799999999999997</v>
          </cell>
          <cell r="D48">
            <v>45.6</v>
          </cell>
          <cell r="E48">
            <v>150</v>
          </cell>
          <cell r="F48">
            <v>150</v>
          </cell>
          <cell r="G48">
            <v>16</v>
          </cell>
          <cell r="H48">
            <v>12</v>
          </cell>
          <cell r="I48">
            <v>4.3099999999999996</v>
          </cell>
          <cell r="J48">
            <v>4.3099999999999996</v>
          </cell>
          <cell r="K48">
            <v>959</v>
          </cell>
          <cell r="L48">
            <v>959</v>
          </cell>
          <cell r="M48">
            <v>4.58</v>
          </cell>
          <cell r="N48">
            <v>4.58</v>
          </cell>
          <cell r="O48">
            <v>2.94</v>
          </cell>
          <cell r="P48">
            <v>36.380000000000003</v>
          </cell>
          <cell r="Q48">
            <v>40</v>
          </cell>
        </row>
        <row r="49">
          <cell r="B49" t="str">
            <v>L 180X180X15</v>
          </cell>
          <cell r="C49">
            <v>40.9</v>
          </cell>
          <cell r="D49">
            <v>52.1</v>
          </cell>
          <cell r="E49">
            <v>180</v>
          </cell>
          <cell r="F49">
            <v>180</v>
          </cell>
          <cell r="G49">
            <v>15</v>
          </cell>
          <cell r="H49">
            <v>18</v>
          </cell>
          <cell r="I49">
            <v>4.9800000000000004</v>
          </cell>
          <cell r="J49">
            <v>4.9800000000000004</v>
          </cell>
          <cell r="K49">
            <v>1590</v>
          </cell>
          <cell r="L49">
            <v>1590</v>
          </cell>
          <cell r="M49">
            <v>5.52</v>
          </cell>
          <cell r="N49">
            <v>5.52</v>
          </cell>
          <cell r="O49">
            <v>3.54</v>
          </cell>
          <cell r="P49">
            <v>42.13</v>
          </cell>
          <cell r="Q49">
            <v>46.85</v>
          </cell>
        </row>
        <row r="50">
          <cell r="B50" t="str">
            <v>L 150X150X18</v>
          </cell>
          <cell r="C50">
            <v>40.1</v>
          </cell>
          <cell r="D50">
            <v>51</v>
          </cell>
          <cell r="E50">
            <v>150</v>
          </cell>
          <cell r="F50">
            <v>150</v>
          </cell>
          <cell r="G50">
            <v>18</v>
          </cell>
          <cell r="H50">
            <v>16</v>
          </cell>
          <cell r="I50">
            <v>4.37</v>
          </cell>
          <cell r="J50">
            <v>4.37</v>
          </cell>
          <cell r="K50">
            <v>1050</v>
          </cell>
          <cell r="L50">
            <v>1050</v>
          </cell>
          <cell r="M50">
            <v>4.54</v>
          </cell>
          <cell r="N50">
            <v>4.54</v>
          </cell>
          <cell r="O50">
            <v>2.92</v>
          </cell>
          <cell r="P50">
            <v>40.61</v>
          </cell>
          <cell r="Q50">
            <v>44.7</v>
          </cell>
        </row>
        <row r="51">
          <cell r="B51" t="str">
            <v>L 150X150X20</v>
          </cell>
          <cell r="C51">
            <v>44.1</v>
          </cell>
          <cell r="D51">
            <v>56.2</v>
          </cell>
          <cell r="E51">
            <v>150</v>
          </cell>
          <cell r="F51">
            <v>150</v>
          </cell>
          <cell r="G51">
            <v>20</v>
          </cell>
          <cell r="H51">
            <v>12</v>
          </cell>
          <cell r="I51">
            <v>4.46</v>
          </cell>
          <cell r="J51">
            <v>4.46</v>
          </cell>
          <cell r="K51">
            <v>1160</v>
          </cell>
          <cell r="L51">
            <v>1160</v>
          </cell>
          <cell r="M51">
            <v>4.53</v>
          </cell>
          <cell r="N51">
            <v>4.53</v>
          </cell>
          <cell r="O51">
            <v>2.93</v>
          </cell>
          <cell r="P51">
            <v>44.77</v>
          </cell>
          <cell r="Q51">
            <v>49.2</v>
          </cell>
        </row>
        <row r="52">
          <cell r="B52" t="str">
            <v>L 200X200X16</v>
          </cell>
          <cell r="C52">
            <v>48.5</v>
          </cell>
          <cell r="D52">
            <v>61.8</v>
          </cell>
          <cell r="E52">
            <v>200</v>
          </cell>
          <cell r="F52">
            <v>200</v>
          </cell>
          <cell r="G52">
            <v>16</v>
          </cell>
          <cell r="H52">
            <v>15</v>
          </cell>
          <cell r="I52">
            <v>5.56</v>
          </cell>
          <cell r="J52">
            <v>5.56</v>
          </cell>
          <cell r="K52">
            <v>2370</v>
          </cell>
          <cell r="L52">
            <v>2370</v>
          </cell>
          <cell r="M52">
            <v>6.19</v>
          </cell>
          <cell r="N52">
            <v>6.19</v>
          </cell>
          <cell r="O52">
            <v>3.96</v>
          </cell>
          <cell r="P52">
            <v>50.4</v>
          </cell>
          <cell r="Q52">
            <v>56.2</v>
          </cell>
        </row>
        <row r="53">
          <cell r="B53" t="str">
            <v>L 180X180X18</v>
          </cell>
          <cell r="C53">
            <v>48.6</v>
          </cell>
          <cell r="D53">
            <v>61.9</v>
          </cell>
          <cell r="E53">
            <v>180</v>
          </cell>
          <cell r="F53">
            <v>180</v>
          </cell>
          <cell r="G53">
            <v>18</v>
          </cell>
          <cell r="H53">
            <v>18</v>
          </cell>
          <cell r="I53">
            <v>5.0999999999999996</v>
          </cell>
          <cell r="J53">
            <v>5.0999999999999996</v>
          </cell>
          <cell r="K53">
            <v>1870</v>
          </cell>
          <cell r="L53">
            <v>1870</v>
          </cell>
          <cell r="M53">
            <v>5.49</v>
          </cell>
          <cell r="N53">
            <v>5.49</v>
          </cell>
          <cell r="O53">
            <v>3.52</v>
          </cell>
          <cell r="P53">
            <v>50.07</v>
          </cell>
          <cell r="Q53">
            <v>55.6</v>
          </cell>
        </row>
        <row r="54">
          <cell r="B54" t="str">
            <v>L 180X180X20</v>
          </cell>
          <cell r="C54">
            <v>53.7</v>
          </cell>
          <cell r="D54">
            <v>68.3</v>
          </cell>
          <cell r="E54">
            <v>180</v>
          </cell>
          <cell r="F54">
            <v>180</v>
          </cell>
          <cell r="G54">
            <v>20</v>
          </cell>
          <cell r="H54">
            <v>18</v>
          </cell>
          <cell r="I54">
            <v>5.18</v>
          </cell>
          <cell r="J54">
            <v>5.18</v>
          </cell>
          <cell r="K54">
            <v>2040</v>
          </cell>
          <cell r="L54">
            <v>2040</v>
          </cell>
          <cell r="M54">
            <v>5.47</v>
          </cell>
          <cell r="N54">
            <v>5.47</v>
          </cell>
          <cell r="O54">
            <v>3.51</v>
          </cell>
          <cell r="P54">
            <v>55.29</v>
          </cell>
          <cell r="Q54">
            <v>61.3</v>
          </cell>
        </row>
        <row r="55">
          <cell r="B55" t="str">
            <v>L 200X200X20</v>
          </cell>
          <cell r="C55">
            <v>60</v>
          </cell>
          <cell r="D55">
            <v>76.400000000000006</v>
          </cell>
          <cell r="E55">
            <v>200</v>
          </cell>
          <cell r="F55">
            <v>200</v>
          </cell>
          <cell r="G55">
            <v>20</v>
          </cell>
          <cell r="H55">
            <v>15</v>
          </cell>
          <cell r="I55">
            <v>5.71</v>
          </cell>
          <cell r="J55">
            <v>5.71</v>
          </cell>
          <cell r="K55">
            <v>2880</v>
          </cell>
          <cell r="L55">
            <v>2880</v>
          </cell>
          <cell r="M55">
            <v>6.14</v>
          </cell>
          <cell r="N55">
            <v>6.14</v>
          </cell>
          <cell r="O55">
            <v>3.93</v>
          </cell>
          <cell r="P55">
            <v>62.29</v>
          </cell>
          <cell r="Q55">
            <v>69.400000000000006</v>
          </cell>
        </row>
        <row r="56">
          <cell r="B56" t="str">
            <v>L 200X200X24</v>
          </cell>
          <cell r="C56">
            <v>71.099999999999994</v>
          </cell>
          <cell r="D56">
            <v>90.6</v>
          </cell>
          <cell r="E56">
            <v>200</v>
          </cell>
          <cell r="F56">
            <v>200</v>
          </cell>
          <cell r="G56">
            <v>24</v>
          </cell>
          <cell r="H56">
            <v>18</v>
          </cell>
          <cell r="I56">
            <v>5.84</v>
          </cell>
          <cell r="J56">
            <v>5.84</v>
          </cell>
          <cell r="K56">
            <v>3330</v>
          </cell>
          <cell r="L56">
            <v>3330</v>
          </cell>
          <cell r="M56">
            <v>6.06</v>
          </cell>
          <cell r="N56">
            <v>6.06</v>
          </cell>
          <cell r="O56">
            <v>3.9</v>
          </cell>
          <cell r="P56">
            <v>73.91</v>
          </cell>
          <cell r="Q56">
            <v>82.2</v>
          </cell>
        </row>
        <row r="57">
          <cell r="B57" t="str">
            <v>L 200X200X25</v>
          </cell>
          <cell r="C57">
            <v>73.900000000000006</v>
          </cell>
          <cell r="D57">
            <v>94.1</v>
          </cell>
          <cell r="E57">
            <v>200</v>
          </cell>
          <cell r="F57">
            <v>200</v>
          </cell>
          <cell r="G57">
            <v>25</v>
          </cell>
          <cell r="H57">
            <v>15</v>
          </cell>
          <cell r="I57">
            <v>5.9</v>
          </cell>
          <cell r="J57">
            <v>5.9</v>
          </cell>
          <cell r="K57">
            <v>3470</v>
          </cell>
          <cell r="L57">
            <v>3470</v>
          </cell>
          <cell r="M57">
            <v>6.07</v>
          </cell>
          <cell r="N57">
            <v>6.07</v>
          </cell>
          <cell r="O57">
            <v>3.91</v>
          </cell>
          <cell r="P57">
            <v>76.78</v>
          </cell>
          <cell r="Q57">
            <v>85.35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Sheet4"/>
    </sheetNames>
    <sheetDataSet>
      <sheetData sheetId="0" refreshError="1">
        <row r="1">
          <cell r="H1" t="str">
            <v>INDEX</v>
          </cell>
        </row>
        <row r="5">
          <cell r="B5" t="str">
            <v>&amp;8 &amp;I Krishna Bhagya Jala Nigam Limited</v>
          </cell>
        </row>
        <row r="7">
          <cell r="B7" t="str">
            <v>&amp;8 &amp;I Chimmalgi Lift Irrigation Scheme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site plan_SOLAR"/>
      <sheetName val="Front page"/>
      <sheetName val="Front page_REPL"/>
      <sheetName val="Front page_CYNSES"/>
      <sheetName val="KARYALAYA GYAP SHRAWASTI"/>
      <sheetName val="KARYALAYA GYAP"/>
      <sheetName val="Ajenda Pr-1"/>
      <sheetName val="Ajenda P-3"/>
      <sheetName val="Front page_BLG"/>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SIZE  OF  risisng  MAIN_3"/>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Pumping Plant_SOLAR"/>
      <sheetName val="cost of Chlorine"/>
      <sheetName val="Chlorinator"/>
      <sheetName val="cost of Vol.stab."/>
      <sheetName val="cost of 3 month R&amp;M"/>
      <sheetName val="ONE Month"/>
      <sheetName val="cost of Internal Elect."/>
      <sheetName val="cost of TRANSMISSION LINE"/>
      <sheetName val="cost of solar system"/>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4">
          <cell r="A4" t="str">
            <v>MVP</v>
          </cell>
        </row>
        <row r="5">
          <cell r="A5" t="str">
            <v>QPV</v>
          </cell>
        </row>
        <row r="6">
          <cell r="A6" t="str">
            <v>NRDWSP-VIP</v>
          </cell>
        </row>
        <row r="7">
          <cell r="A7" t="str">
            <v>NRDWSP-QPV</v>
          </cell>
        </row>
        <row r="8">
          <cell r="A8" t="str">
            <v>NRDWSP</v>
          </cell>
        </row>
        <row r="9">
          <cell r="A9" t="str">
            <v>RWSSP-LIS</v>
          </cell>
        </row>
        <row r="10">
          <cell r="A10" t="str">
            <v>SAGY-Saansad Aadarsh Gram Yojana</v>
          </cell>
        </row>
        <row r="29">
          <cell r="A29" t="str">
            <v>SGS - SINGLE GRAM PANCHAYAT SCHEME</v>
          </cell>
        </row>
        <row r="30">
          <cell r="A30" t="str">
            <v>SMVS - SMALL MULTI VILLAGE SCHEME</v>
          </cell>
        </row>
        <row r="73">
          <cell r="A73" t="str">
            <v>ARITHMETICAL INCREASE METHOD</v>
          </cell>
        </row>
        <row r="74">
          <cell r="A74" t="str">
            <v>GEOMETRICAL INCREASE METHOD</v>
          </cell>
        </row>
        <row r="75">
          <cell r="A75" t="str">
            <v xml:space="preserve">INCREMENTAL INCREASE METHOD </v>
          </cell>
        </row>
        <row r="76">
          <cell r="A76" t="str">
            <v xml:space="preserve">SIMPLE GRAPH METHOD </v>
          </cell>
        </row>
        <row r="77">
          <cell r="A77" t="str">
            <v>SEMI LOG GRAPH METHOD</v>
          </cell>
        </row>
        <row r="114">
          <cell r="A114" t="str">
            <v>VILLAGE WATER SUPPLY SCHEME</v>
          </cell>
        </row>
        <row r="115">
          <cell r="A115" t="str">
            <v>GROUP OF VILLAGES WATER SUPPLY SCHEME</v>
          </cell>
        </row>
        <row r="118">
          <cell r="A118" t="str">
            <v>AC</v>
          </cell>
        </row>
        <row r="119">
          <cell r="A119" t="str">
            <v>DI-K7</v>
          </cell>
        </row>
        <row r="148">
          <cell r="A148" t="str">
            <v>YES</v>
          </cell>
        </row>
        <row r="149">
          <cell r="A149" t="str">
            <v>NO</v>
          </cell>
        </row>
        <row r="158">
          <cell r="A158" t="str">
            <v>big</v>
          </cell>
        </row>
        <row r="159">
          <cell r="A159" t="str">
            <v>small</v>
          </cell>
        </row>
        <row r="175">
          <cell r="A175" t="str">
            <v>SINGLE</v>
          </cell>
        </row>
        <row r="176">
          <cell r="A176" t="str">
            <v>TWO</v>
          </cell>
        </row>
        <row r="649">
          <cell r="K649">
            <v>100</v>
          </cell>
        </row>
        <row r="650">
          <cell r="K650">
            <v>110</v>
          </cell>
        </row>
        <row r="651">
          <cell r="A651" t="str">
            <v>TYPE OF ROAD</v>
          </cell>
          <cell r="K651">
            <v>115</v>
          </cell>
        </row>
        <row r="652">
          <cell r="A652" t="str">
            <v>Bituminous Road</v>
          </cell>
          <cell r="K652">
            <v>120</v>
          </cell>
        </row>
        <row r="653">
          <cell r="A653" t="str">
            <v>C.C. Road</v>
          </cell>
          <cell r="K653">
            <v>125</v>
          </cell>
        </row>
        <row r="654">
          <cell r="A654" t="str">
            <v>B.O.E. Road</v>
          </cell>
          <cell r="K654">
            <v>130</v>
          </cell>
        </row>
        <row r="655">
          <cell r="A655" t="str">
            <v>Kaccha</v>
          </cell>
          <cell r="K655">
            <v>135</v>
          </cell>
        </row>
        <row r="656">
          <cell r="K656">
            <v>140</v>
          </cell>
        </row>
        <row r="657">
          <cell r="K657">
            <v>145</v>
          </cell>
        </row>
        <row r="658">
          <cell r="K658">
            <v>150</v>
          </cell>
        </row>
        <row r="659">
          <cell r="K659">
            <v>155</v>
          </cell>
        </row>
        <row r="660">
          <cell r="K660">
            <v>160</v>
          </cell>
        </row>
        <row r="661">
          <cell r="K661">
            <v>165</v>
          </cell>
        </row>
        <row r="662">
          <cell r="K662">
            <v>170</v>
          </cell>
        </row>
        <row r="663">
          <cell r="K663">
            <v>175</v>
          </cell>
        </row>
        <row r="664">
          <cell r="K664">
            <v>180</v>
          </cell>
        </row>
        <row r="665">
          <cell r="K665">
            <v>185</v>
          </cell>
        </row>
        <row r="666">
          <cell r="K666">
            <v>190</v>
          </cell>
        </row>
        <row r="667">
          <cell r="K667">
            <v>195</v>
          </cell>
        </row>
        <row r="668">
          <cell r="K668">
            <v>200</v>
          </cell>
        </row>
        <row r="669">
          <cell r="K669">
            <v>200000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 val="BASE_ALL"/>
      <sheetName val="INTERIOR"/>
      <sheetName val="NEW Main"/>
      <sheetName val="IO LIST"/>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row>
        <row r="3">
          <cell r="C3">
            <v>2</v>
          </cell>
          <cell r="D3">
            <v>3</v>
          </cell>
          <cell r="E3">
            <v>0</v>
          </cell>
        </row>
        <row r="4">
          <cell r="C4">
            <v>2</v>
          </cell>
          <cell r="D4">
            <v>4</v>
          </cell>
          <cell r="E4">
            <v>0</v>
          </cell>
        </row>
        <row r="5">
          <cell r="C5">
            <v>4</v>
          </cell>
          <cell r="D5">
            <v>5</v>
          </cell>
          <cell r="E5">
            <v>0</v>
          </cell>
        </row>
        <row r="6">
          <cell r="C6">
            <v>5</v>
          </cell>
          <cell r="D6">
            <v>6</v>
          </cell>
          <cell r="E6">
            <v>0</v>
          </cell>
        </row>
        <row r="7">
          <cell r="C7">
            <v>6</v>
          </cell>
          <cell r="D7">
            <v>7</v>
          </cell>
          <cell r="E7">
            <v>0</v>
          </cell>
        </row>
        <row r="8">
          <cell r="C8">
            <v>6</v>
          </cell>
          <cell r="D8">
            <v>8</v>
          </cell>
          <cell r="E8">
            <v>0</v>
          </cell>
        </row>
        <row r="9">
          <cell r="C9">
            <v>8</v>
          </cell>
          <cell r="D9">
            <v>9</v>
          </cell>
          <cell r="E9">
            <v>0</v>
          </cell>
        </row>
        <row r="10">
          <cell r="C10">
            <v>9</v>
          </cell>
          <cell r="D10">
            <v>10</v>
          </cell>
          <cell r="E10">
            <v>0</v>
          </cell>
        </row>
        <row r="11">
          <cell r="C11">
            <v>10</v>
          </cell>
          <cell r="D11">
            <v>5</v>
          </cell>
          <cell r="E11">
            <v>0</v>
          </cell>
        </row>
        <row r="12">
          <cell r="C12">
            <v>10</v>
          </cell>
          <cell r="D12">
            <v>4</v>
          </cell>
          <cell r="E12">
            <v>0</v>
          </cell>
        </row>
        <row r="13">
          <cell r="C13">
            <v>9</v>
          </cell>
          <cell r="D13">
            <v>11</v>
          </cell>
          <cell r="E13">
            <v>0</v>
          </cell>
        </row>
        <row r="14">
          <cell r="C14">
            <v>11</v>
          </cell>
          <cell r="D14">
            <v>12</v>
          </cell>
          <cell r="E14">
            <v>0</v>
          </cell>
        </row>
        <row r="15">
          <cell r="C15">
            <v>12</v>
          </cell>
          <cell r="D15">
            <v>13</v>
          </cell>
          <cell r="E15">
            <v>0</v>
          </cell>
        </row>
        <row r="16">
          <cell r="C16">
            <v>12</v>
          </cell>
          <cell r="D16">
            <v>14</v>
          </cell>
          <cell r="E16">
            <v>0</v>
          </cell>
        </row>
        <row r="17">
          <cell r="C17">
            <v>14</v>
          </cell>
          <cell r="D17">
            <v>15</v>
          </cell>
          <cell r="E17">
            <v>0</v>
          </cell>
        </row>
        <row r="18">
          <cell r="C18">
            <v>14</v>
          </cell>
          <cell r="D18">
            <v>16</v>
          </cell>
          <cell r="E18">
            <v>0</v>
          </cell>
        </row>
        <row r="19">
          <cell r="C19">
            <v>16</v>
          </cell>
          <cell r="D19">
            <v>17</v>
          </cell>
          <cell r="E19">
            <v>0</v>
          </cell>
        </row>
        <row r="20">
          <cell r="C20">
            <v>17</v>
          </cell>
          <cell r="D20">
            <v>18</v>
          </cell>
          <cell r="E20">
            <v>0</v>
          </cell>
        </row>
        <row r="21">
          <cell r="C21">
            <v>17</v>
          </cell>
          <cell r="D21">
            <v>19</v>
          </cell>
          <cell r="E21">
            <v>0</v>
          </cell>
        </row>
        <row r="22">
          <cell r="C22">
            <v>16</v>
          </cell>
          <cell r="D22">
            <v>20</v>
          </cell>
          <cell r="E22">
            <v>0</v>
          </cell>
        </row>
        <row r="23">
          <cell r="C23">
            <v>20</v>
          </cell>
          <cell r="D23">
            <v>21</v>
          </cell>
          <cell r="E23">
            <v>0</v>
          </cell>
        </row>
        <row r="24">
          <cell r="C24">
            <v>21</v>
          </cell>
          <cell r="D24">
            <v>22</v>
          </cell>
          <cell r="E24">
            <v>0</v>
          </cell>
        </row>
        <row r="25">
          <cell r="C25">
            <v>21</v>
          </cell>
          <cell r="D25">
            <v>23</v>
          </cell>
          <cell r="E25">
            <v>0</v>
          </cell>
        </row>
        <row r="26">
          <cell r="C26">
            <v>23</v>
          </cell>
          <cell r="D26">
            <v>11</v>
          </cell>
          <cell r="E26">
            <v>0</v>
          </cell>
        </row>
        <row r="27">
          <cell r="C27">
            <v>23</v>
          </cell>
          <cell r="D27">
            <v>24</v>
          </cell>
          <cell r="E27">
            <v>0</v>
          </cell>
        </row>
        <row r="28">
          <cell r="C28">
            <v>24</v>
          </cell>
          <cell r="D28">
            <v>25</v>
          </cell>
          <cell r="E28">
            <v>0</v>
          </cell>
        </row>
        <row r="29">
          <cell r="C29">
            <v>24</v>
          </cell>
          <cell r="D29">
            <v>26</v>
          </cell>
          <cell r="E29">
            <v>0</v>
          </cell>
        </row>
        <row r="30">
          <cell r="C30">
            <v>26</v>
          </cell>
          <cell r="D30">
            <v>20</v>
          </cell>
          <cell r="E30">
            <v>0</v>
          </cell>
        </row>
        <row r="31">
          <cell r="C31">
            <v>26</v>
          </cell>
          <cell r="D31">
            <v>27</v>
          </cell>
          <cell r="E31">
            <v>0</v>
          </cell>
        </row>
        <row r="32">
          <cell r="C32">
            <v>27</v>
          </cell>
          <cell r="D32">
            <v>28</v>
          </cell>
          <cell r="E32">
            <v>0</v>
          </cell>
        </row>
        <row r="33">
          <cell r="C33">
            <v>27</v>
          </cell>
          <cell r="D33">
            <v>29</v>
          </cell>
          <cell r="E33">
            <v>0</v>
          </cell>
        </row>
        <row r="34">
          <cell r="C34">
            <v>28</v>
          </cell>
          <cell r="D34">
            <v>30</v>
          </cell>
          <cell r="E34">
            <v>0</v>
          </cell>
        </row>
        <row r="35">
          <cell r="C35">
            <v>29</v>
          </cell>
          <cell r="D35">
            <v>31</v>
          </cell>
          <cell r="E35">
            <v>0</v>
          </cell>
        </row>
        <row r="36">
          <cell r="C36">
            <v>31</v>
          </cell>
          <cell r="D36">
            <v>32</v>
          </cell>
          <cell r="E36">
            <v>0</v>
          </cell>
        </row>
        <row r="37">
          <cell r="C37">
            <v>32</v>
          </cell>
          <cell r="D37">
            <v>33</v>
          </cell>
          <cell r="E37">
            <v>0</v>
          </cell>
        </row>
        <row r="38">
          <cell r="C38">
            <v>33</v>
          </cell>
          <cell r="D38">
            <v>34</v>
          </cell>
          <cell r="E38">
            <v>0</v>
          </cell>
        </row>
        <row r="39">
          <cell r="C39">
            <v>33</v>
          </cell>
          <cell r="D39">
            <v>35</v>
          </cell>
          <cell r="E39">
            <v>0</v>
          </cell>
        </row>
        <row r="40">
          <cell r="C40">
            <v>35</v>
          </cell>
          <cell r="D40">
            <v>32</v>
          </cell>
          <cell r="E40">
            <v>0</v>
          </cell>
        </row>
        <row r="41">
          <cell r="C41">
            <v>35</v>
          </cell>
          <cell r="D41">
            <v>36</v>
          </cell>
          <cell r="E41">
            <v>0</v>
          </cell>
        </row>
        <row r="42">
          <cell r="C42">
            <v>36</v>
          </cell>
          <cell r="D42">
            <v>33</v>
          </cell>
          <cell r="E42">
            <v>0</v>
          </cell>
        </row>
        <row r="43">
          <cell r="C43">
            <v>36</v>
          </cell>
          <cell r="D43">
            <v>8</v>
          </cell>
          <cell r="E43">
            <v>0</v>
          </cell>
        </row>
        <row r="44">
          <cell r="C44">
            <v>31</v>
          </cell>
          <cell r="D44">
            <v>37</v>
          </cell>
          <cell r="E44">
            <v>0</v>
          </cell>
        </row>
        <row r="45">
          <cell r="C45">
            <v>37</v>
          </cell>
          <cell r="D45">
            <v>38</v>
          </cell>
          <cell r="E45">
            <v>0</v>
          </cell>
        </row>
        <row r="46">
          <cell r="C46">
            <v>37</v>
          </cell>
          <cell r="D46">
            <v>39</v>
          </cell>
          <cell r="E46">
            <v>0</v>
          </cell>
        </row>
        <row r="47">
          <cell r="C47">
            <v>39</v>
          </cell>
          <cell r="D47">
            <v>40</v>
          </cell>
          <cell r="E47">
            <v>0</v>
          </cell>
        </row>
        <row r="48">
          <cell r="C48">
            <v>39</v>
          </cell>
          <cell r="D48">
            <v>41</v>
          </cell>
          <cell r="E48">
            <v>0</v>
          </cell>
        </row>
        <row r="49">
          <cell r="C49">
            <v>41</v>
          </cell>
          <cell r="D49">
            <v>42</v>
          </cell>
          <cell r="E49">
            <v>0</v>
          </cell>
        </row>
        <row r="50">
          <cell r="C50">
            <v>41</v>
          </cell>
          <cell r="D50">
            <v>43</v>
          </cell>
          <cell r="E50">
            <v>0</v>
          </cell>
        </row>
        <row r="51">
          <cell r="C51">
            <v>43</v>
          </cell>
          <cell r="D51">
            <v>44</v>
          </cell>
          <cell r="E51">
            <v>0</v>
          </cell>
        </row>
        <row r="52">
          <cell r="C52">
            <v>44</v>
          </cell>
          <cell r="D52">
            <v>45</v>
          </cell>
          <cell r="E52">
            <v>0</v>
          </cell>
        </row>
        <row r="53">
          <cell r="C53">
            <v>44</v>
          </cell>
          <cell r="D53">
            <v>46</v>
          </cell>
          <cell r="E53">
            <v>0</v>
          </cell>
        </row>
        <row r="54">
          <cell r="C54">
            <v>43</v>
          </cell>
          <cell r="D54">
            <v>47</v>
          </cell>
          <cell r="E54">
            <v>0</v>
          </cell>
        </row>
        <row r="55">
          <cell r="C55">
            <v>47</v>
          </cell>
          <cell r="D55">
            <v>48</v>
          </cell>
          <cell r="E55">
            <v>0</v>
          </cell>
        </row>
        <row r="56">
          <cell r="C56">
            <v>47</v>
          </cell>
          <cell r="D56">
            <v>49</v>
          </cell>
          <cell r="E56">
            <v>0</v>
          </cell>
        </row>
        <row r="57">
          <cell r="C57">
            <v>49</v>
          </cell>
          <cell r="D57">
            <v>50</v>
          </cell>
          <cell r="E57">
            <v>0</v>
          </cell>
        </row>
        <row r="58">
          <cell r="C58">
            <v>49</v>
          </cell>
          <cell r="D58">
            <v>51</v>
          </cell>
          <cell r="E58">
            <v>0</v>
          </cell>
        </row>
        <row r="59">
          <cell r="C59">
            <v>51</v>
          </cell>
          <cell r="D59">
            <v>52</v>
          </cell>
          <cell r="E59">
            <v>0</v>
          </cell>
        </row>
        <row r="60">
          <cell r="C60">
            <v>51</v>
          </cell>
          <cell r="D60">
            <v>53</v>
          </cell>
          <cell r="E60">
            <v>0</v>
          </cell>
        </row>
        <row r="61">
          <cell r="C61">
            <v>53</v>
          </cell>
          <cell r="D61">
            <v>54</v>
          </cell>
          <cell r="E61">
            <v>0</v>
          </cell>
        </row>
        <row r="62">
          <cell r="C62">
            <v>53</v>
          </cell>
          <cell r="D62">
            <v>55</v>
          </cell>
          <cell r="E62">
            <v>0</v>
          </cell>
        </row>
        <row r="63">
          <cell r="C63">
            <v>55</v>
          </cell>
          <cell r="D63">
            <v>56</v>
          </cell>
          <cell r="E63">
            <v>0</v>
          </cell>
        </row>
        <row r="64">
          <cell r="C64">
            <v>55</v>
          </cell>
          <cell r="D64">
            <v>57</v>
          </cell>
          <cell r="E64">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top sheet"/>
      <sheetName val="design sheet"/>
      <sheetName val="example"/>
      <sheetName val="Boq"/>
      <sheetName val="step &amp; touch "/>
      <sheetName val="Title"/>
      <sheetName val="Sketch"/>
      <sheetName val="tables"/>
      <sheetName val="Process"/>
      <sheetName val="#REF!"/>
      <sheetName val="MixBed"/>
      <sheetName val="Intake he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 val="ACS(1)"/>
      <sheetName val="FAS-C(4)"/>
      <sheetName val="CCTV(old)"/>
      <sheetName val="01"/>
      <sheetName val="02"/>
      <sheetName val="03"/>
      <sheetName val="04"/>
      <sheetName val="Plant_&amp;__Machinery"/>
      <sheetName val="Summary_of_Rates"/>
      <sheetName val="Basic_Approach"/>
      <sheetName val="rate_analysis"/>
      <sheetName val="OC_17-04-06"/>
      <sheetName val="labour_rates"/>
      <sheetName val="Material "/>
      <sheetName val="steam table"/>
      <sheetName val="INPUT SHEET"/>
      <sheetName val="RES-PLANNING"/>
      <sheetName val="steel-circular"/>
      <sheetName val="51"/>
      <sheetName val="back_cal_for omc"/>
      <sheetName val="Sheet3"/>
      <sheetName val="G.1-AV SYSTEM"/>
      <sheetName val="WPR-IV"/>
      <sheetName val="M.R.1"/>
      <sheetName val="Material_"/>
      <sheetName val="steam_table"/>
      <sheetName val="INPUT_SHEET"/>
      <sheetName val="M_R_1"/>
      <sheetName val="SCHEDULE"/>
      <sheetName val="Database"/>
      <sheetName val="schedule nos"/>
      <sheetName val="radar"/>
      <sheetName val="E &amp; R"/>
      <sheetName val="BLK2"/>
      <sheetName val="BLK3"/>
      <sheetName val="Report"/>
      <sheetName val="Index"/>
      <sheetName val="Sheet01S"/>
    </sheetNames>
    <sheetDataSet>
      <sheetData sheetId="0"/>
      <sheetData sheetId="1"/>
      <sheetData sheetId="2">
        <row r="4">
          <cell r="G4" t="str">
            <v>Input Rate</v>
          </cell>
        </row>
      </sheetData>
      <sheetData sheetId="3">
        <row r="3">
          <cell r="D3" t="str">
            <v>Input Rate</v>
          </cell>
        </row>
        <row r="14">
          <cell r="D14" t="str">
            <v>Input Rate</v>
          </cell>
        </row>
      </sheetData>
      <sheetData sheetId="4">
        <row r="4">
          <cell r="D4"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 val="Labour"/>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loadcal"/>
      <sheetName val="Sheet1"/>
      <sheetName val="80"/>
      <sheetName val="RF_DesignCT_Sp@53.0"/>
      <sheetName val="Detailed Estimate"/>
      <sheetName val="Des"/>
      <sheetName val="Below_Earth"/>
      <sheetName val="17"/>
      <sheetName val="Material "/>
      <sheetName val="Timesheet"/>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01-DATA INPUT"/>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ABSTRACT"/>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RES-PLANNING"/>
      <sheetName val="INPUT SHEET"/>
      <sheetName val="basement budget"/>
      <sheetName val="Testing"/>
      <sheetName val="BOQ "/>
      <sheetName val="COVER"/>
    </sheetNames>
    <sheetDataSet>
      <sheetData sheetId="0" refreshError="1"/>
      <sheetData sheetId="1" refreshError="1"/>
      <sheetData sheetId="2">
        <row r="23">
          <cell r="G23" t="str">
            <v>Input Rate</v>
          </cell>
        </row>
        <row r="27">
          <cell r="G27" t="str">
            <v>Input Rate</v>
          </cell>
        </row>
        <row r="30">
          <cell r="G30" t="str">
            <v>Input Rate</v>
          </cell>
        </row>
        <row r="31">
          <cell r="G31" t="str">
            <v>Input Rate</v>
          </cell>
        </row>
      </sheetData>
      <sheetData sheetId="3">
        <row r="3">
          <cell r="D3" t="str">
            <v>Input Rate</v>
          </cell>
        </row>
        <row r="5">
          <cell r="D5" t="str">
            <v>Input Rate</v>
          </cell>
        </row>
        <row r="22">
          <cell r="D22" t="str">
            <v>Input Rate</v>
          </cell>
        </row>
      </sheetData>
      <sheetData sheetId="4">
        <row r="46">
          <cell r="D46" t="str">
            <v>Input Rate</v>
          </cell>
        </row>
        <row r="69">
          <cell r="D69" t="str">
            <v>Input Rate</v>
          </cell>
        </row>
        <row r="70">
          <cell r="D70" t="str">
            <v>Input Rate</v>
          </cell>
        </row>
        <row r="93">
          <cell r="D93" t="str">
            <v>Input Rate</v>
          </cell>
        </row>
        <row r="95">
          <cell r="D95" t="str">
            <v>Input Rate</v>
          </cell>
        </row>
        <row r="109">
          <cell r="D109" t="str">
            <v>Input Rate</v>
          </cell>
        </row>
        <row r="110">
          <cell r="D110" t="str">
            <v>Input Rate</v>
          </cell>
        </row>
        <row r="111">
          <cell r="D111" t="str">
            <v>Input Rate</v>
          </cell>
        </row>
        <row r="130">
          <cell r="D130"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Lead _Final_"/>
      <sheetName val="Material "/>
      <sheetName val="RA"/>
      <sheetName val="old boq"/>
      <sheetName val="D2_CO"/>
      <sheetName val="Labour"/>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sheetName val="Data -CAUSEWAY"/>
      <sheetName val="Estimate"/>
      <sheetName val="Lead (Final)"/>
      <sheetName val="Intro"/>
      <sheetName val="환율-LIBOR"/>
      <sheetName val="I-CO"/>
      <sheetName val="ENCL10-C"/>
      <sheetName val="labour &amp; Centering"/>
      <sheetName val="RES-PLANNING"/>
      <sheetName val="INPUT SHEET"/>
      <sheetName val="LABOUR"/>
      <sheetName val="MATERIAL"/>
      <sheetName val="PARTY_RATE"/>
      <sheetName val="WASTAGE"/>
      <sheetName val="RA-markate"/>
    </sheetNames>
    <sheetDataSet>
      <sheetData sheetId="0" refreshError="1">
        <row r="6">
          <cell r="N6">
            <v>2727</v>
          </cell>
        </row>
        <row r="7">
          <cell r="N7">
            <v>2900</v>
          </cell>
        </row>
        <row r="8">
          <cell r="N8">
            <v>183.74</v>
          </cell>
        </row>
        <row r="9">
          <cell r="N9">
            <v>140.74</v>
          </cell>
        </row>
        <row r="11">
          <cell r="N11">
            <v>736.09</v>
          </cell>
        </row>
        <row r="12">
          <cell r="N12">
            <v>831.09</v>
          </cell>
        </row>
        <row r="14">
          <cell r="N14">
            <v>1026.0900000000001</v>
          </cell>
        </row>
        <row r="15">
          <cell r="N15">
            <v>708.84</v>
          </cell>
        </row>
        <row r="17">
          <cell r="N17">
            <v>626.84</v>
          </cell>
        </row>
        <row r="22">
          <cell r="N22">
            <v>1020.02</v>
          </cell>
        </row>
        <row r="23">
          <cell r="N23">
            <v>768.77</v>
          </cell>
        </row>
        <row r="26">
          <cell r="N26">
            <v>252.32</v>
          </cell>
        </row>
        <row r="27">
          <cell r="N27">
            <v>221.32</v>
          </cell>
        </row>
        <row r="28">
          <cell r="N28">
            <v>172.48</v>
          </cell>
        </row>
        <row r="31">
          <cell r="N31">
            <v>355.04</v>
          </cell>
        </row>
        <row r="33">
          <cell r="N33">
            <v>1402.8799999999999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1"/>
    </sheetNames>
    <sheetDataSet>
      <sheetData sheetId="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team table"/>
      <sheetName val="INPUT SHEET"/>
      <sheetName val="RES-PLANNING"/>
    </sheetNames>
    <sheetDataSet>
      <sheetData sheetId="0"/>
      <sheetData sheetId="1"/>
      <sheetData sheetId="2"/>
      <sheetData sheetId="3"/>
      <sheetData sheetId="4">
        <row r="17">
          <cell r="D17" t="str">
            <v>Input Rate</v>
          </cell>
        </row>
        <row r="18">
          <cell r="D18" t="str">
            <v>Input Rate</v>
          </cell>
        </row>
        <row r="19">
          <cell r="D19" t="str">
            <v>Input Rate</v>
          </cell>
        </row>
        <row r="38">
          <cell r="D38" t="str">
            <v>Input Rate</v>
          </cell>
        </row>
        <row r="129">
          <cell r="D129"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51">
          <cell r="B51" t="str">
            <v>Add labour cess @ 1%</v>
          </cell>
        </row>
      </sheetData>
      <sheetData sheetId="72" refreshError="1">
        <row r="51">
          <cell r="B51" t="str">
            <v>Add labour cess @ 1%</v>
          </cell>
        </row>
        <row r="52">
          <cell r="B52" t="str">
            <v>Rate including labour cess</v>
          </cell>
        </row>
      </sheetData>
      <sheetData sheetId="73" refreshError="1"/>
      <sheetData sheetId="7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MCC"/>
      <sheetName val="JNT-8 MCC"/>
      <sheetName val="CHP MCC"/>
      <sheetName val="JNT-1 MCC"/>
      <sheetName val="Motor Data"/>
    </sheetNames>
    <sheetDataSet>
      <sheetData sheetId="0"/>
      <sheetData sheetId="1"/>
      <sheetData sheetId="2"/>
      <sheetData sheetId="3"/>
      <sheetData sheetId="4" refreshError="1">
        <row r="18">
          <cell r="B18">
            <v>0.18</v>
          </cell>
          <cell r="C18">
            <v>0.5</v>
          </cell>
          <cell r="D18">
            <v>0.65</v>
          </cell>
          <cell r="E18">
            <v>0.75993420767853315</v>
          </cell>
          <cell r="F18">
            <v>0.75</v>
          </cell>
        </row>
        <row r="19">
          <cell r="B19">
            <v>0.25</v>
          </cell>
          <cell r="C19">
            <v>0.57999999999999996</v>
          </cell>
          <cell r="D19">
            <v>0.6</v>
          </cell>
          <cell r="E19">
            <v>0.79999999999999993</v>
          </cell>
          <cell r="F19">
            <v>0.9</v>
          </cell>
        </row>
        <row r="20">
          <cell r="B20">
            <v>0.37</v>
          </cell>
          <cell r="C20">
            <v>0.65</v>
          </cell>
          <cell r="D20">
            <v>0.64</v>
          </cell>
          <cell r="E20">
            <v>0.76837490849194179</v>
          </cell>
          <cell r="F20">
            <v>1.2</v>
          </cell>
        </row>
        <row r="21">
          <cell r="B21">
            <v>0.55000000000000004</v>
          </cell>
          <cell r="C21">
            <v>0.72</v>
          </cell>
          <cell r="D21">
            <v>0.7</v>
          </cell>
          <cell r="E21">
            <v>0.71414284285428498</v>
          </cell>
          <cell r="F21">
            <v>1.5</v>
          </cell>
        </row>
        <row r="22">
          <cell r="B22">
            <v>0.75</v>
          </cell>
          <cell r="C22">
            <v>0.74</v>
          </cell>
          <cell r="D22">
            <v>0.7</v>
          </cell>
          <cell r="E22">
            <v>0.71414284285428498</v>
          </cell>
          <cell r="F22">
            <v>2.1</v>
          </cell>
        </row>
        <row r="23">
          <cell r="B23">
            <v>1.1000000000000001</v>
          </cell>
          <cell r="C23">
            <v>0.75</v>
          </cell>
          <cell r="D23">
            <v>0.76</v>
          </cell>
          <cell r="E23">
            <v>0.64992307237087676</v>
          </cell>
          <cell r="F23">
            <v>2.7</v>
          </cell>
        </row>
        <row r="24">
          <cell r="B24">
            <v>1.5</v>
          </cell>
          <cell r="C24">
            <v>0.77</v>
          </cell>
          <cell r="D24">
            <v>0.79</v>
          </cell>
          <cell r="E24">
            <v>0.61310684223877321</v>
          </cell>
          <cell r="F24">
            <v>3.4</v>
          </cell>
        </row>
        <row r="25">
          <cell r="B25">
            <v>2.2000000000000002</v>
          </cell>
          <cell r="C25">
            <v>0.8</v>
          </cell>
          <cell r="D25">
            <v>0.82</v>
          </cell>
          <cell r="E25">
            <v>0.5723635208501674</v>
          </cell>
          <cell r="F25">
            <v>4.8</v>
          </cell>
        </row>
        <row r="26">
          <cell r="B26">
            <v>3.7</v>
          </cell>
          <cell r="C26">
            <v>0.82</v>
          </cell>
          <cell r="D26">
            <v>0.83</v>
          </cell>
          <cell r="E26">
            <v>0.55776339069537373</v>
          </cell>
          <cell r="F26">
            <v>7.5</v>
          </cell>
        </row>
        <row r="27">
          <cell r="B27">
            <v>5.5</v>
          </cell>
          <cell r="C27">
            <v>0.85</v>
          </cell>
          <cell r="D27">
            <v>0.84</v>
          </cell>
          <cell r="E27">
            <v>0.54258639865002134</v>
          </cell>
          <cell r="F27">
            <v>11</v>
          </cell>
        </row>
        <row r="28">
          <cell r="B28">
            <v>7.5</v>
          </cell>
          <cell r="C28">
            <v>0.87</v>
          </cell>
          <cell r="D28">
            <v>0.85</v>
          </cell>
          <cell r="E28">
            <v>0.52678268764263692</v>
          </cell>
          <cell r="F28">
            <v>14.5</v>
          </cell>
        </row>
        <row r="29">
          <cell r="B29">
            <v>9.3000000000000007</v>
          </cell>
          <cell r="C29">
            <v>0.88</v>
          </cell>
          <cell r="D29">
            <v>0.85</v>
          </cell>
          <cell r="E29">
            <v>0.52678268764263692</v>
          </cell>
          <cell r="F29">
            <v>17.5</v>
          </cell>
        </row>
        <row r="30">
          <cell r="B30">
            <v>11</v>
          </cell>
          <cell r="C30">
            <v>0.89</v>
          </cell>
          <cell r="D30">
            <v>0.85</v>
          </cell>
          <cell r="E30">
            <v>0.52678268764263692</v>
          </cell>
          <cell r="F30">
            <v>20</v>
          </cell>
        </row>
        <row r="31">
          <cell r="B31">
            <v>15</v>
          </cell>
          <cell r="C31">
            <v>0.9</v>
          </cell>
          <cell r="D31">
            <v>0.86</v>
          </cell>
          <cell r="E31">
            <v>0.51029403288692288</v>
          </cell>
          <cell r="F31">
            <v>27</v>
          </cell>
        </row>
        <row r="32">
          <cell r="B32">
            <v>18.5</v>
          </cell>
          <cell r="C32">
            <v>0.91</v>
          </cell>
          <cell r="D32">
            <v>0.86</v>
          </cell>
          <cell r="E32">
            <v>0.51029403288692288</v>
          </cell>
          <cell r="F32">
            <v>33</v>
          </cell>
        </row>
        <row r="33">
          <cell r="B33">
            <v>22</v>
          </cell>
          <cell r="C33">
            <v>0.91</v>
          </cell>
          <cell r="D33">
            <v>0.87</v>
          </cell>
          <cell r="E33">
            <v>0.49305172142484194</v>
          </cell>
          <cell r="F33">
            <v>38</v>
          </cell>
        </row>
        <row r="34">
          <cell r="B34">
            <v>30</v>
          </cell>
          <cell r="C34">
            <v>0.92</v>
          </cell>
          <cell r="D34">
            <v>0.89</v>
          </cell>
          <cell r="E34">
            <v>0.45596052460711978</v>
          </cell>
          <cell r="F34">
            <v>51</v>
          </cell>
        </row>
        <row r="35">
          <cell r="B35">
            <v>37</v>
          </cell>
          <cell r="C35">
            <v>0.92500000000000004</v>
          </cell>
          <cell r="D35">
            <v>0.9</v>
          </cell>
          <cell r="E35">
            <v>0.43588989435406728</v>
          </cell>
          <cell r="F35">
            <v>65</v>
          </cell>
        </row>
        <row r="36">
          <cell r="B36">
            <v>45</v>
          </cell>
          <cell r="C36">
            <v>0.93</v>
          </cell>
          <cell r="D36">
            <v>0.9</v>
          </cell>
          <cell r="E36">
            <v>0.43588989435406728</v>
          </cell>
          <cell r="F36">
            <v>75</v>
          </cell>
        </row>
        <row r="37">
          <cell r="B37">
            <v>55</v>
          </cell>
          <cell r="C37">
            <v>0.93500000000000005</v>
          </cell>
          <cell r="D37">
            <v>0.86</v>
          </cell>
          <cell r="E37">
            <v>0.51029403288692288</v>
          </cell>
          <cell r="F37">
            <v>93</v>
          </cell>
        </row>
        <row r="38">
          <cell r="B38">
            <v>75</v>
          </cell>
          <cell r="C38">
            <v>0.94</v>
          </cell>
          <cell r="D38">
            <v>0.89</v>
          </cell>
          <cell r="E38">
            <v>0.45596052460711978</v>
          </cell>
          <cell r="F38">
            <v>125</v>
          </cell>
        </row>
        <row r="39">
          <cell r="B39">
            <v>90</v>
          </cell>
          <cell r="C39">
            <v>0.94499999999999995</v>
          </cell>
          <cell r="D39">
            <v>0.9</v>
          </cell>
          <cell r="E39">
            <v>0.43588989435406728</v>
          </cell>
          <cell r="F39">
            <v>147</v>
          </cell>
        </row>
        <row r="40">
          <cell r="B40">
            <v>110</v>
          </cell>
          <cell r="C40">
            <v>0.94499999999999995</v>
          </cell>
          <cell r="D40">
            <v>0.9</v>
          </cell>
          <cell r="E40">
            <v>0.43588989435406728</v>
          </cell>
          <cell r="F40">
            <v>180</v>
          </cell>
        </row>
        <row r="41">
          <cell r="B41">
            <v>132</v>
          </cell>
          <cell r="C41">
            <v>0.94799999999999995</v>
          </cell>
          <cell r="D41">
            <v>0.9</v>
          </cell>
          <cell r="E41">
            <v>0.43588989435406728</v>
          </cell>
          <cell r="F41">
            <v>210</v>
          </cell>
        </row>
        <row r="42">
          <cell r="B42">
            <v>160</v>
          </cell>
          <cell r="C42">
            <v>0.95799999999999996</v>
          </cell>
          <cell r="D42">
            <v>0.9</v>
          </cell>
          <cell r="E42">
            <v>0.43588989435406728</v>
          </cell>
          <cell r="F42">
            <v>259.5</v>
          </cell>
        </row>
        <row r="43">
          <cell r="B43">
            <v>200</v>
          </cell>
          <cell r="C43">
            <v>0.95499999999999996</v>
          </cell>
          <cell r="D43">
            <v>0.9</v>
          </cell>
          <cell r="E43">
            <v>0.43588989435406728</v>
          </cell>
          <cell r="F43">
            <v>324</v>
          </cell>
        </row>
        <row r="44">
          <cell r="B44">
            <v>225</v>
          </cell>
          <cell r="C44">
            <v>0.94799999999999995</v>
          </cell>
          <cell r="D44">
            <v>0.87</v>
          </cell>
          <cell r="E44">
            <v>0.49305172142484194</v>
          </cell>
          <cell r="F44">
            <v>380</v>
          </cell>
        </row>
        <row r="45">
          <cell r="B45">
            <v>250</v>
          </cell>
          <cell r="C45">
            <v>0.94499999999999995</v>
          </cell>
          <cell r="D45">
            <v>0.87</v>
          </cell>
          <cell r="E45">
            <v>0.49305172142484194</v>
          </cell>
          <cell r="F45">
            <v>423</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 val="Motor Data"/>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Rate Analysis "/>
      <sheetName val="LEAD"/>
      <sheetName val="Sheet2"/>
      <sheetName val="WR"/>
      <sheetName val="Waste_Weir"/>
      <sheetName val="Rainfall_Alirajpur"/>
      <sheetName val="Fixation_Principal_Level"/>
      <sheetName val="Binnies"/>
      <sheetName val="Area_Capacity"/>
      <sheetName val="Water_Planning"/>
      <sheetName val="Material "/>
      <sheetName val="Break up Sheet"/>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over"/>
      <sheetName val="HT-INTROD"/>
      <sheetName val="HT-IC"/>
      <sheetName val="HT-MOTOR"/>
      <sheetName val="ALL HT"/>
      <sheetName val="LT-INTROD"/>
      <sheetName val="LT-IC"/>
      <sheetName val="S-D"/>
      <sheetName val="DOL"/>
      <sheetName val="P.F"/>
      <sheetName val="ALL MOTORS "/>
      <sheetName val="POWER FEEDER"/>
      <sheetName val="Database-Indian Stds Cable"/>
      <sheetName val="cubes_M20"/>
      <sheetName val="Motor Data"/>
      <sheetName val="Catalogue"/>
      <sheetName val="Transformer"/>
      <sheetName val="#REF!"/>
      <sheetName val="HT_INTROD"/>
      <sheetName val="TehranBilanz"/>
      <sheetName val="Data"/>
      <sheetName val="MixB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ide wall dsn Formula"/>
      <sheetName val="pt-cw"/>
      <sheetName val="HASSAN"/>
      <sheetName val="P.I(BOU)"/>
      <sheetName val="P.I(DIA)"/>
      <sheetName val="pr_cal"/>
      <sheetName val="Units"/>
      <sheetName val="VB-294-O&amp;M COST"/>
      <sheetName val="LCS SCHEDULE "/>
      <sheetName val="pr.cal"/>
      <sheetName val="F.I(BYPASS)"/>
      <sheetName val="Cul_detail"/>
      <sheetName val="Pile cap"/>
      <sheetName val="BOQ_Direct_selling cost"/>
      <sheetName val="Boq"/>
      <sheetName val="Abstract Sheet"/>
      <sheetName val="p&amp;m"/>
      <sheetName val="TS-TC"/>
      <sheetName val="cubes_M20"/>
      <sheetName val="ssr-rates"/>
      <sheetName val="Input &amp; Calculations"/>
      <sheetName val="BALAN1"/>
      <sheetName val="PRECAST lightconc-II"/>
      <sheetName val="Specification"/>
      <sheetName val="Motor Data"/>
      <sheetName val="Sheet4"/>
      <sheetName val="sand"/>
      <sheetName val="stone"/>
      <sheetName val="index"/>
      <sheetName val="Input "/>
      <sheetName val="Sheet1"/>
      <sheetName val="Sheet2"/>
      <sheetName val="RA-markate"/>
      <sheetName val="Design"/>
      <sheetName val="Introduction"/>
      <sheetName val="ELECT"/>
      <sheetName val="VK"/>
      <sheetName val="Dsgn_Crt"/>
      <sheetName val="BOQ-Tower"/>
      <sheetName val="Rate analysis"/>
      <sheetName val="OLD IC"/>
      <sheetName val="IO LIST"/>
      <sheetName val="STG"/>
      <sheetName val="Desgn(zone I)"/>
      <sheetName val="E1"/>
      <sheetName val="Lucas3"/>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Coversheet"/>
      <sheetName val="dumm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10) Other Costs5"/>
      <sheetName val="Sheet2"/>
      <sheetName val="HT-INTROD"/>
      <sheetName val="#REF!"/>
      <sheetName val="MH_sd_de"/>
      <sheetName val="INPUT"/>
      <sheetName val="MixBed"/>
      <sheetName val="COLUMN"/>
      <sheetName val="STAFFSCHED "/>
      <sheetName val="A1a-2"/>
      <sheetName val="detls"/>
      <sheetName val="P.I(BOU)"/>
      <sheetName val="P.I(DIA)"/>
      <sheetName val="pr_cal"/>
      <sheetName val="Macro1"/>
      <sheetName val="BOQ"/>
      <sheetName val="Manpower"/>
      <sheetName val="Summary"/>
      <sheetName val="BALAN1"/>
      <sheetName val="Specification"/>
      <sheetName val="PRECAST lightconc-II"/>
      <sheetName val="sept-plan"/>
      <sheetName val="Resul Bio (15)"/>
      <sheetName val="conc-foot-gradeslab"/>
      <sheetName val="10. &amp; 11. Rate Code &amp; BQ"/>
      <sheetName val="Sheet1"/>
      <sheetName val="Motor Data"/>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10)_Other_Costs5"/>
      <sheetName val="STAFFSCHED_"/>
      <sheetName val="Resul_Bio_(15)"/>
      <sheetName val="TehranBilanz"/>
      <sheetName val="Data"/>
      <sheetName val="Input &amp; Calculations"/>
      <sheetName val="Bid Calculation O&amp;M  (beta-vers"/>
      <sheetName val="sand"/>
      <sheetName val="stone"/>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TehranBilanz"/>
      <sheetName val="Data"/>
      <sheetName val="#REF!"/>
      <sheetName val="(10) Other Costs5"/>
      <sheetName val="CGL"/>
      <sheetName val="HDPE-pipe-rates"/>
      <sheetName val="pvc-pipe-rates"/>
      <sheetName val="Process"/>
      <sheetName val="RANGE"/>
      <sheetName val="LOCAL RATES"/>
      <sheetName val="Qty-Opt1"/>
      <sheetName val="P+M  -Reverse Drum"/>
      <sheetName val="Pipe_spl_rate"/>
      <sheetName val="_x0000_OLUMN"/>
      <sheetName val="BOQ"/>
      <sheetName val="BALAN1"/>
      <sheetName val="PIpe Pushing"/>
      <sheetName val="A1a-2"/>
      <sheetName val="13. Steel - Ratio"/>
      <sheetName val="SATHUMID"/>
      <sheetName val="Main-Material"/>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Civil Boq"/>
      <sheetName val="MH_sd_de"/>
      <sheetName val="INPUT"/>
      <sheetName val="P.I(BOU)"/>
      <sheetName val="P.I(DIA)"/>
      <sheetName val="pr_cal"/>
      <sheetName val="Units"/>
      <sheetName val="FRA_DJB O&amp;M24.12.02"/>
      <sheetName val="LCS SCHEDULE "/>
      <sheetName val="pr.cal"/>
      <sheetName val="Motor Data"/>
      <sheetName val="Manpower"/>
      <sheetName val="Sheet2"/>
      <sheetName val="Macro1"/>
      <sheetName val="sept-plan"/>
      <sheetName val="Pile cap"/>
      <sheetName val="Summary"/>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Material"/>
      <sheetName val="Plant &amp;  Machinery"/>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SLAB DESIGN"/>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DEX"/>
      <sheetName val="MEMORANDUM"/>
      <sheetName val="TYPICAL HT CABLE SIZING"/>
      <sheetName val="HT CABLE SIZING"/>
      <sheetName val="TYPICAL LT CABLE SIZING"/>
      <sheetName val="Tabular- PVC"/>
      <sheetName val="KEI - LT CAT"/>
      <sheetName val="KEI - HT CAT"/>
      <sheetName val="CGL"/>
      <sheetName val="#REF!"/>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9">
          <cell r="B19">
            <v>0.18</v>
          </cell>
          <cell r="C19">
            <v>0.5</v>
          </cell>
          <cell r="D19">
            <v>0.65</v>
          </cell>
          <cell r="E19">
            <v>0.75993420767853315</v>
          </cell>
          <cell r="F19">
            <v>0.75</v>
          </cell>
        </row>
        <row r="20">
          <cell r="B20">
            <v>0.25</v>
          </cell>
          <cell r="C20">
            <v>0.57999999999999996</v>
          </cell>
          <cell r="D20">
            <v>0.6</v>
          </cell>
          <cell r="E20">
            <v>0.79999999999999993</v>
          </cell>
          <cell r="F20">
            <v>0.9</v>
          </cell>
        </row>
        <row r="21">
          <cell r="B21">
            <v>0.37</v>
          </cell>
          <cell r="C21">
            <v>0.65</v>
          </cell>
          <cell r="D21">
            <v>0.64</v>
          </cell>
          <cell r="E21">
            <v>0.76837490849194179</v>
          </cell>
          <cell r="F21">
            <v>1.2</v>
          </cell>
        </row>
        <row r="22">
          <cell r="B22">
            <v>0.55000000000000004</v>
          </cell>
          <cell r="C22">
            <v>0.72</v>
          </cell>
          <cell r="D22">
            <v>0.7</v>
          </cell>
          <cell r="E22">
            <v>0.71414284285428498</v>
          </cell>
          <cell r="F22">
            <v>1.5</v>
          </cell>
        </row>
        <row r="23">
          <cell r="B23">
            <v>0.75</v>
          </cell>
          <cell r="C23">
            <v>0.74</v>
          </cell>
          <cell r="D23">
            <v>0.7</v>
          </cell>
          <cell r="E23">
            <v>0.71414284285428498</v>
          </cell>
          <cell r="F23">
            <v>2.1</v>
          </cell>
        </row>
        <row r="24">
          <cell r="B24">
            <v>1.1000000000000001</v>
          </cell>
          <cell r="C24">
            <v>0.75</v>
          </cell>
          <cell r="D24">
            <v>0.76</v>
          </cell>
          <cell r="E24">
            <v>0.64992307237087676</v>
          </cell>
          <cell r="F24">
            <v>2.7</v>
          </cell>
        </row>
        <row r="25">
          <cell r="B25">
            <v>1.5</v>
          </cell>
          <cell r="C25">
            <v>0.77</v>
          </cell>
          <cell r="D25">
            <v>0.79</v>
          </cell>
          <cell r="E25">
            <v>0.61310684223877321</v>
          </cell>
          <cell r="F25">
            <v>3.4</v>
          </cell>
        </row>
        <row r="26">
          <cell r="B26">
            <v>2.2000000000000002</v>
          </cell>
          <cell r="C26">
            <v>0.8</v>
          </cell>
          <cell r="D26">
            <v>0.82</v>
          </cell>
          <cell r="E26">
            <v>0.5723635208501674</v>
          </cell>
          <cell r="F26">
            <v>4.8</v>
          </cell>
        </row>
        <row r="27">
          <cell r="B27">
            <v>3.7</v>
          </cell>
          <cell r="C27">
            <v>0.82</v>
          </cell>
          <cell r="D27">
            <v>0.83</v>
          </cell>
          <cell r="E27">
            <v>0.55776339069537373</v>
          </cell>
          <cell r="F27">
            <v>7.5</v>
          </cell>
        </row>
        <row r="28">
          <cell r="B28">
            <v>5.5</v>
          </cell>
          <cell r="C28">
            <v>0.85</v>
          </cell>
          <cell r="D28">
            <v>0.84</v>
          </cell>
          <cell r="E28">
            <v>0.54258639865002134</v>
          </cell>
          <cell r="F28">
            <v>11</v>
          </cell>
        </row>
        <row r="29">
          <cell r="B29">
            <v>7.5</v>
          </cell>
          <cell r="C29">
            <v>0.87</v>
          </cell>
          <cell r="D29">
            <v>0.85</v>
          </cell>
          <cell r="E29">
            <v>0.52678268764263692</v>
          </cell>
          <cell r="F29">
            <v>14.5</v>
          </cell>
        </row>
        <row r="30">
          <cell r="B30">
            <v>9.3000000000000007</v>
          </cell>
          <cell r="C30">
            <v>0.88</v>
          </cell>
          <cell r="D30">
            <v>0.85</v>
          </cell>
          <cell r="E30">
            <v>0.52678268764263692</v>
          </cell>
          <cell r="F30">
            <v>17.5</v>
          </cell>
        </row>
        <row r="31">
          <cell r="B31">
            <v>11</v>
          </cell>
          <cell r="C31">
            <v>0.89</v>
          </cell>
          <cell r="D31">
            <v>0.85</v>
          </cell>
          <cell r="E31">
            <v>0.52678268764263692</v>
          </cell>
          <cell r="F31">
            <v>20</v>
          </cell>
        </row>
        <row r="32">
          <cell r="B32">
            <v>15</v>
          </cell>
          <cell r="C32">
            <v>0.9</v>
          </cell>
          <cell r="D32">
            <v>0.86</v>
          </cell>
          <cell r="E32">
            <v>0.51029403288692288</v>
          </cell>
          <cell r="F32">
            <v>27</v>
          </cell>
        </row>
        <row r="33">
          <cell r="B33">
            <v>18.5</v>
          </cell>
          <cell r="C33">
            <v>0.91</v>
          </cell>
          <cell r="D33">
            <v>0.86</v>
          </cell>
          <cell r="E33">
            <v>0.51029403288692288</v>
          </cell>
          <cell r="F33">
            <v>33</v>
          </cell>
        </row>
        <row r="34">
          <cell r="B34">
            <v>22</v>
          </cell>
          <cell r="C34">
            <v>0.91</v>
          </cell>
          <cell r="D34">
            <v>0.87</v>
          </cell>
          <cell r="E34">
            <v>0.49305172142484194</v>
          </cell>
          <cell r="F34">
            <v>38</v>
          </cell>
        </row>
        <row r="35">
          <cell r="B35">
            <v>30</v>
          </cell>
          <cell r="C35">
            <v>0.92</v>
          </cell>
          <cell r="D35">
            <v>0.89</v>
          </cell>
          <cell r="E35">
            <v>0.45596052460711978</v>
          </cell>
          <cell r="F35">
            <v>51</v>
          </cell>
        </row>
        <row r="36">
          <cell r="B36">
            <v>37</v>
          </cell>
          <cell r="C36">
            <v>0.92500000000000004</v>
          </cell>
          <cell r="D36">
            <v>0.9</v>
          </cell>
          <cell r="E36">
            <v>0.43588989435406728</v>
          </cell>
          <cell r="F36">
            <v>65</v>
          </cell>
        </row>
        <row r="37">
          <cell r="B37">
            <v>45</v>
          </cell>
          <cell r="C37">
            <v>0.93</v>
          </cell>
          <cell r="D37">
            <v>0.9</v>
          </cell>
          <cell r="E37">
            <v>0.43588989435406728</v>
          </cell>
          <cell r="F37">
            <v>75</v>
          </cell>
        </row>
        <row r="38">
          <cell r="B38">
            <v>55</v>
          </cell>
          <cell r="C38">
            <v>0.93500000000000005</v>
          </cell>
          <cell r="D38">
            <v>0.86</v>
          </cell>
          <cell r="E38">
            <v>0.51029403288692288</v>
          </cell>
          <cell r="F38">
            <v>93</v>
          </cell>
        </row>
        <row r="39">
          <cell r="B39">
            <v>75</v>
          </cell>
          <cell r="C39">
            <v>0.94</v>
          </cell>
          <cell r="D39">
            <v>0.89</v>
          </cell>
          <cell r="E39">
            <v>0.45596052460711978</v>
          </cell>
          <cell r="F39">
            <v>125</v>
          </cell>
        </row>
        <row r="40">
          <cell r="B40">
            <v>90</v>
          </cell>
          <cell r="C40">
            <v>0.94499999999999995</v>
          </cell>
          <cell r="D40">
            <v>0.9</v>
          </cell>
          <cell r="E40">
            <v>0.43588989435406728</v>
          </cell>
          <cell r="F40">
            <v>147</v>
          </cell>
        </row>
        <row r="41">
          <cell r="B41">
            <v>110</v>
          </cell>
          <cell r="C41">
            <v>0.94499999999999995</v>
          </cell>
          <cell r="D41">
            <v>0.9</v>
          </cell>
          <cell r="E41">
            <v>0.43588989435406728</v>
          </cell>
          <cell r="F41">
            <v>180</v>
          </cell>
        </row>
        <row r="42">
          <cell r="B42">
            <v>132</v>
          </cell>
          <cell r="C42">
            <v>0.94799999999999995</v>
          </cell>
          <cell r="D42">
            <v>0.9</v>
          </cell>
          <cell r="E42">
            <v>0.43588989435406728</v>
          </cell>
          <cell r="F42">
            <v>210</v>
          </cell>
        </row>
        <row r="43">
          <cell r="B43">
            <v>160</v>
          </cell>
          <cell r="C43">
            <v>0.95799999999999996</v>
          </cell>
          <cell r="D43">
            <v>0.9</v>
          </cell>
          <cell r="E43">
            <v>0.43588989435406728</v>
          </cell>
          <cell r="F43">
            <v>259.5</v>
          </cell>
        </row>
        <row r="44">
          <cell r="B44">
            <v>200</v>
          </cell>
          <cell r="C44">
            <v>0.95499999999999996</v>
          </cell>
          <cell r="D44">
            <v>0.9</v>
          </cell>
          <cell r="E44">
            <v>0.43588989435406728</v>
          </cell>
          <cell r="F44">
            <v>324</v>
          </cell>
        </row>
        <row r="45">
          <cell r="B45">
            <v>225</v>
          </cell>
          <cell r="C45">
            <v>0.94799999999999995</v>
          </cell>
          <cell r="D45">
            <v>0.87</v>
          </cell>
          <cell r="E45">
            <v>0.49305172142484194</v>
          </cell>
          <cell r="F45">
            <v>380</v>
          </cell>
        </row>
        <row r="46">
          <cell r="B46">
            <v>250</v>
          </cell>
          <cell r="C46">
            <v>0.94499999999999995</v>
          </cell>
          <cell r="D46">
            <v>0.87</v>
          </cell>
          <cell r="E46">
            <v>0.49305172142484194</v>
          </cell>
          <cell r="F46">
            <v>423</v>
          </cell>
        </row>
      </sheetData>
      <sheetData sheetId="10" refreshError="1"/>
      <sheetData sheetId="1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ATA BANK"/>
      <sheetName val="DATA VALIDATION"/>
      <sheetName val="Sluice V C DI Pipe- Short B"/>
      <sheetName val="Machagora-PH SIZING"/>
      <sheetName val="Main Sheet"/>
      <sheetName val="PUMP DETAILS"/>
      <sheetName val="WTP-DWG"/>
      <sheetName val="IPS"/>
      <sheetName val="ELL"/>
      <sheetName val="PUMP_HOUSE"/>
      <sheetName val="SINGLE_COMP"/>
      <sheetName val="DOUBLE_COMP"/>
      <sheetName val="EFFICIENCY CURVES"/>
      <sheetName val="Crane Sizing"/>
      <sheetName val="Pipeline  "/>
      <sheetName val="Pipe Distribution in villages"/>
      <sheetName val="Pipeline VC"/>
      <sheetName val="OHTs"/>
      <sheetName val="Abstract"/>
      <sheetName val="CWR&amp;IPS VC"/>
      <sheetName val="MBR"/>
      <sheetName val="HSC"/>
      <sheetName val="PRV Chambers"/>
      <sheetName val="Crossings"/>
      <sheetName val="Surge Protection"/>
      <sheetName val="Sheet5"/>
      <sheetName val="BFV - Short Body-DI"/>
      <sheetName val="MS OD (IS-1239 &amp; IS-3589)"/>
      <sheetName val="Flg (IS-6392)"/>
      <sheetName val="SLV"/>
      <sheetName val="BFV"/>
      <sheetName val="RED"/>
      <sheetName val="NRV"/>
      <sheetName val="DJ"/>
      <sheetName val="DV"/>
      <sheetName val="VALVE RATING"/>
      <sheetName val="#REF"/>
    </sheetNames>
    <sheetDataSet>
      <sheetData sheetId="0"/>
      <sheetData sheetId="1"/>
      <sheetData sheetId="2">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3">
        <row r="4">
          <cell r="Y4">
            <v>8500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Adityapur-PH SIZING"/>
      <sheetName val="WTP 1-DWG"/>
      <sheetName val="WTP 2-DWG"/>
      <sheetName val="Pipeline "/>
      <sheetName val="Pipeline VC as per Tender"/>
      <sheetName val="HSC"/>
      <sheetName val="CWR &amp; PH VC"/>
      <sheetName val="Crossings as per tender"/>
      <sheetName val="OHTs"/>
      <sheetName val="IS 9523-KAV-DI"/>
      <sheetName val="Scour"/>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Crossings"/>
      <sheetName val="Surge Protection Valves"/>
      <sheetName val="House Service Connections"/>
      <sheetName val="PRV Chambers"/>
      <sheetName val="Parallel Pipelines"/>
      <sheetName val="PSP"/>
      <sheetName val="Tapping Valve Chambers"/>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8">
          <cell r="AD8" t="str">
            <v>Main Size</v>
          </cell>
        </row>
      </sheetData>
      <sheetData sheetId="45">
        <row r="13">
          <cell r="Y13" t="str">
            <v>Pipe size</v>
          </cell>
        </row>
      </sheetData>
      <sheetData sheetId="46"/>
      <sheetData sheetId="47"/>
      <sheetData sheetId="48"/>
      <sheetData sheetId="49"/>
      <sheetData sheetId="50"/>
      <sheetData sheetId="51"/>
      <sheetData sheetId="52"/>
      <sheetData sheetId="53"/>
      <sheetData sheetId="5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afe DELUXE"/>
      <sheetName val="d_safe DELUXE"/>
      <sheetName val="CABLE DATA"/>
      <sheetName val="CCTV_EST1"/>
    </sheetNames>
    <sheetDataSet>
      <sheetData sheetId="0"/>
      <sheetData sheetId="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 val="Technical Statement"/>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Anl"/>
      <sheetName val="PROCTOR"/>
      <sheetName val="Data"/>
      <sheetName val="TABLES"/>
      <sheetName val="Labour"/>
      <sheetName val="scour depth"/>
      <sheetName val="Hydraulic"/>
      <sheetName val="SLAB DESIGN"/>
      <sheetName val=" AnalysisPCC"/>
      <sheetName val="Analysis-NH-Culverts"/>
      <sheetName val="Analysis-NH-Roads"/>
      <sheetName val="Analysis-NH-Bridges"/>
      <sheetName val="Labour &amp; Plant"/>
      <sheetName val=" Type III"/>
      <sheetName val="FT-05-02IsoBOM"/>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 val="PROC_EQPT"/>
      <sheetName val="WEEKLY_STATISTICS07"/>
      <sheetName val="WEEKLY_STATISTICS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7 Other Costs"/>
      <sheetName val="Qty-Opt1"/>
      <sheetName val="P+M  -Reverse Drum"/>
      <sheetName val="TehranBilanz"/>
      <sheetName val="Data"/>
      <sheetName val="#REF!"/>
      <sheetName val="ELECT"/>
      <sheetName val="(10) Other Costs5"/>
      <sheetName val="Pipe_spl_rate"/>
      <sheetName val="CGL"/>
      <sheetName val="Boq"/>
      <sheetName val="13. Steel - Ratio"/>
      <sheetName val="Material"/>
      <sheetName val="SATHUMID"/>
      <sheetName val="Civil Boq"/>
      <sheetName val="New_Wabagsheet_REV"/>
      <sheetName val="COLUMN"/>
      <sheetName val=" WORKING"/>
      <sheetName val="Abstract Sheet"/>
      <sheetName val="Pile cap"/>
      <sheetName val="leads"/>
      <sheetName val="DsnConcept"/>
      <sheetName val="Footing"/>
      <sheetName val="Cal"/>
      <sheetName val="작성방법"/>
      <sheetName val="v"/>
      <sheetName val="scour depth"/>
      <sheetName val="INPUT"/>
      <sheetName val="Inhal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_Cal_for OMC"/>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mp;E _Summary"/>
      <sheetName val="D&amp;E _Detail"/>
      <sheetName val="Sheet1"/>
      <sheetName val="Proc_S curve"/>
      <sheetName val="Proc _Summary"/>
      <sheetName val="Proc _ Detail"/>
      <sheetName val="Proc_Detail-1"/>
    </sheetNames>
    <sheetDataSet>
      <sheetData sheetId="0"/>
      <sheetData sheetId="1"/>
      <sheetData sheetId="2"/>
      <sheetData sheetId="3" refreshError="1"/>
      <sheetData sheetId="4"/>
      <sheetData sheetId="5"/>
      <sheetData sheetId="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nd_PF"/>
      <sheetName val="Kand PF Duty Parameters"/>
      <sheetName val="Gaunsal Afgana_PF"/>
      <sheetName val="Gaunsal Afga PF Duty Parameters"/>
      <sheetName val="Sagna_PF"/>
      <sheetName val="Sagna PF Duty Parameter"/>
      <sheetName val="Gaunsal Afgana OHT"/>
      <sheetName val="Sagna OHT"/>
      <sheetName val="Kandawali OHT"/>
      <sheetName val="Pipeline  "/>
      <sheetName val="Surge"/>
      <sheetName val="PRV"/>
      <sheetName val="Kandouli Crossings"/>
      <sheetName val="Sagna Crossings"/>
      <sheetName val="Gaunsal Afgana Crossings"/>
      <sheetName val="PRV BoQ"/>
      <sheetName val="DATA VALIDATION"/>
      <sheetName val="DATA VALIDATION (2)"/>
      <sheetName val="Sheet2"/>
      <sheetName val="Air Valve fittings sheet"/>
      <sheetName val="Pipe"/>
      <sheetName val="Sheet7"/>
      <sheetName val="Valve"/>
      <sheetName val="Sheet9"/>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R3" t="str">
            <v>Nominal Diameter of Casing Pipe (mm)</v>
          </cell>
          <cell r="S3" t="str">
            <v>Minimum Thickness of Casing pipe (mm)</v>
          </cell>
        </row>
        <row r="4">
          <cell r="R4">
            <v>250</v>
          </cell>
          <cell r="S4">
            <v>5</v>
          </cell>
        </row>
        <row r="5">
          <cell r="R5">
            <v>300</v>
          </cell>
          <cell r="S5">
            <v>5</v>
          </cell>
        </row>
        <row r="6">
          <cell r="R6">
            <v>350</v>
          </cell>
          <cell r="S6">
            <v>5</v>
          </cell>
        </row>
        <row r="7">
          <cell r="R7">
            <v>400</v>
          </cell>
          <cell r="S7">
            <v>6</v>
          </cell>
        </row>
        <row r="8">
          <cell r="R8">
            <v>450</v>
          </cell>
          <cell r="S8">
            <v>7</v>
          </cell>
        </row>
        <row r="9">
          <cell r="R9">
            <v>500</v>
          </cell>
          <cell r="S9">
            <v>8</v>
          </cell>
        </row>
        <row r="10">
          <cell r="R10">
            <v>600</v>
          </cell>
          <cell r="S10">
            <v>8</v>
          </cell>
        </row>
        <row r="11">
          <cell r="R11">
            <v>700</v>
          </cell>
          <cell r="S11">
            <v>10</v>
          </cell>
        </row>
        <row r="12">
          <cell r="R12">
            <v>800</v>
          </cell>
          <cell r="S12">
            <v>12</v>
          </cell>
        </row>
        <row r="13">
          <cell r="R13">
            <v>900</v>
          </cell>
          <cell r="S13">
            <v>12</v>
          </cell>
        </row>
        <row r="14">
          <cell r="R14">
            <v>1000</v>
          </cell>
          <cell r="S14">
            <v>14</v>
          </cell>
        </row>
        <row r="15">
          <cell r="R15">
            <v>1100</v>
          </cell>
          <cell r="S15">
            <v>16</v>
          </cell>
        </row>
        <row r="16">
          <cell r="R16">
            <v>1200</v>
          </cell>
          <cell r="S16">
            <v>16</v>
          </cell>
        </row>
        <row r="17">
          <cell r="R17">
            <v>1300</v>
          </cell>
          <cell r="S17">
            <v>18</v>
          </cell>
        </row>
        <row r="18">
          <cell r="R18">
            <v>1400</v>
          </cell>
          <cell r="S18">
            <v>20</v>
          </cell>
        </row>
        <row r="19">
          <cell r="R19">
            <v>1500</v>
          </cell>
          <cell r="S19">
            <v>20</v>
          </cell>
        </row>
        <row r="20">
          <cell r="R20">
            <v>1600</v>
          </cell>
          <cell r="S20">
            <v>22</v>
          </cell>
        </row>
        <row r="21">
          <cell r="R21">
            <v>1700</v>
          </cell>
          <cell r="S21">
            <v>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 val="E1"/>
      <sheetName val="Civil_Boq"/>
      <sheetName val="ANALYSIS"/>
      <sheetName val="PIpe Pushing"/>
      <sheetName val="Pile cap"/>
      <sheetName val="SPT vs PHI"/>
      <sheetName val="std.wt."/>
      <sheetName val="moments-table(tri)"/>
      <sheetName val="Material "/>
      <sheetName val="RA-markate"/>
      <sheetName val="General Summary"/>
      <sheetName val="Pur"/>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149"/>
      <sheetName val="Design"/>
      <sheetName val="conc-foot-gradeslab"/>
      <sheetName val="Abstract Sheet"/>
      <sheetName val="switch"/>
      <sheetName val="V.O.4 - PCC Qty"/>
      <sheetName val="floor slab-RS2"/>
      <sheetName val="THK"/>
      <sheetName val="BOQ_Direct_selling cost"/>
      <sheetName val="dummy"/>
      <sheetName val="COLUMN"/>
      <sheetName val="PRECAST lightconc-II"/>
      <sheetName val="sept-plan"/>
      <sheetName val="Legal Risk Analysis"/>
      <sheetName val="Break up Sheet"/>
      <sheetName val="Notes"/>
      <sheetName val="Staff Forecast spread"/>
      <sheetName val="Field Values"/>
      <sheetName val="Civil_Boq1"/>
      <sheetName val="SPT_vs_PHI"/>
      <sheetName val="std_wt_"/>
      <sheetName val="Pile_cap"/>
      <sheetName val="Material_"/>
      <sheetName val="Chandrawal_-1"/>
      <sheetName val="Guide_VAT_ED_Credit"/>
      <sheetName val="AMC_&amp;_O&amp;M"/>
      <sheetName val="JTS_Costing"/>
      <sheetName val="BOQ fire proofing"/>
      <sheetName val="+X &amp; -X DIR PRE"/>
      <sheetName val="d-safe specs"/>
      <sheetName val="1.01 (a)"/>
      <sheetName val="RES-PLANNING"/>
      <sheetName val="Pay_Sep06"/>
      <sheetName val="Sheet4"/>
      <sheetName val="Main-Material"/>
      <sheetName val="girder"/>
      <sheetName val="13. Steel - Ratio"/>
      <sheetName val="Footings"/>
      <sheetName val="WPR-IV"/>
      <sheetName val="Labour productivity"/>
      <sheetName val="p&amp;m"/>
      <sheetName val="Input"/>
      <sheetName val="Purlin(7m)"/>
      <sheetName val="IS3370"/>
      <sheetName val="IS456"/>
      <sheetName val="Table10"/>
      <sheetName val="Table11"/>
      <sheetName val="Table12"/>
      <sheetName val="Table9"/>
      <sheetName val="GBW"/>
      <sheetName val="shuttering"/>
      <sheetName val="FORM7"/>
      <sheetName val="2.1 受電設備棟"/>
      <sheetName val="2.2 受・防火水槽"/>
      <sheetName val="2.3 排水処理設備棟"/>
      <sheetName val="2.4 倉庫棟"/>
      <sheetName val="2.5 守衛棟"/>
      <sheetName val="Supplier"/>
      <sheetName val="CABLE DATA"/>
      <sheetName val="organi synthesis lab"/>
      <sheetName val="INPUT SHEET"/>
      <sheetName val="Extra Item"/>
      <sheetName val="Fill this out first..."/>
      <sheetName val="Lead"/>
      <sheetName val="Labour &amp; Plant"/>
      <sheetName val="Project Budget Worksheet"/>
      <sheetName val="TASKRSRC (2)"/>
      <sheetName val="TARGET"/>
      <sheetName val="BASELINE"/>
      <sheetName val="Fin Sum"/>
      <sheetName val="UNIT2"/>
      <sheetName val="RCC,Ret. Wall"/>
      <sheetName val="Balance sheet"/>
      <sheetName val="MainSheet"/>
      <sheetName val="DETAIL SHEET"/>
      <sheetName val="spool"/>
      <sheetName val="TBAL9697 -group wise  sdpl"/>
      <sheetName val="BOQ -II ph 2"/>
      <sheetName val="PointNo.5"/>
      <sheetName val="Detail"/>
      <sheetName val="Sheet1"/>
      <sheetName val="T1037 Entire School"/>
      <sheetName val="d-safe DELUXE"/>
      <sheetName val="RMZ Summary"/>
      <sheetName val="Employee List"/>
      <sheetName val="P&amp;L-BDMC"/>
      <sheetName val="1st and 4th flight"/>
      <sheetName val="Plant Cost"/>
      <sheetName val="Vehicles"/>
      <sheetName val="VCH-SLC"/>
      <sheetName val="except wiring"/>
      <sheetName val="3cd Annexure"/>
      <sheetName val="10. &amp; 11. Rate Code &amp; BQ"/>
      <sheetName val="STAFFSCHED "/>
      <sheetName val="dBase"/>
      <sheetName val="PRECAST lightconc_II"/>
      <sheetName val="Voucher"/>
      <sheetName val="Basement Budget"/>
      <sheetName val="IO LIST"/>
      <sheetName val="LABOUR"/>
      <sheetName val="Aseet1998"/>
      <sheetName val="PC Master List"/>
      <sheetName val="Storage"/>
      <sheetName val="foot"/>
      <sheetName val="3-3(750)"/>
      <sheetName val="Calc1"/>
      <sheetName val="RECAPITULATION"/>
      <sheetName val="cubes_M20"/>
      <sheetName val="WWR"/>
      <sheetName val="AOR"/>
      <sheetName val="Costing"/>
      <sheetName val="Equipment"/>
      <sheetName val="ORDER BOOKING"/>
      <sheetName val="Macro1"/>
      <sheetName val="labour coeff"/>
      <sheetName val="Cal"/>
      <sheetName val="Data"/>
      <sheetName val="Boiler&amp;TG"/>
      <sheetName val="Construction"/>
      <sheetName val="Scope Reconciliation"/>
      <sheetName val="Names&amp;Cases"/>
      <sheetName val="Rate analysis"/>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Non-Factory"/>
      <sheetName val="Summary_Bank"/>
      <sheetName val="Fee Rate Summary"/>
      <sheetName val="beam-reinft"/>
      <sheetName val="Site wise NADs"/>
      <sheetName val="Sheet3"/>
      <sheetName val="Sheet2"/>
      <sheetName val="LANGUAGE"/>
      <sheetName val="Cover sheet"/>
      <sheetName val=" "/>
      <sheetName val="purpose&amp;input"/>
      <sheetName val="M.S."/>
      <sheetName val="INPUT_SHEET"/>
      <sheetName val="tower"/>
      <sheetName val="analysis-superstructure"/>
      <sheetName val="loadcal"/>
      <sheetName val="Current Bill MB ref"/>
      <sheetName val="NT LBH"/>
      <sheetName val="Desgn(zone I)"/>
      <sheetName val="Electrical"/>
      <sheetName val="Build-up"/>
      <sheetName val="AK-Offertstammblatt"/>
      <sheetName val="@Risk Inputs"/>
      <sheetName val="Calc"/>
      <sheetName val="Depreciation Calc"/>
      <sheetName val="b.s.-p.l.-sch."/>
      <sheetName val="Factors"/>
      <sheetName val="master"/>
      <sheetName val="Calc_ISC"/>
      <sheetName val="Tender Summary"/>
      <sheetName val="BOQ_SERENO"/>
      <sheetName val="T&amp;M"/>
      <sheetName val="Intro."/>
      <sheetName val="lookups"/>
      <sheetName val="Project Details.."/>
      <sheetName val="Top Line - WWW"/>
      <sheetName val="Wire"/>
      <sheetName val="Publicbuilding"/>
      <sheetName val="Mat_Cost"/>
      <sheetName val="Staff Acco."/>
      <sheetName val="Activity Costing Breakup"/>
      <sheetName val="Unit Rate(CIS)"/>
      <sheetName val="Conc Analysis"/>
      <sheetName val="Basic "/>
      <sheetName val="Back-UP IRA (CIS)"/>
      <sheetName val="Precast IRA"/>
      <sheetName val="Precast IRA Backup"/>
      <sheetName val="Precast RA"/>
      <sheetName val="HEAD"/>
      <sheetName val="Invoice"/>
      <sheetName val="POI_MASTER_1"/>
      <sheetName val="nglrpt042964858"/>
      <sheetName val="Trial Bal"/>
      <sheetName val="DG3285"/>
      <sheetName val="BOQ Distribution"/>
      <sheetName val="Block A - BOQ"/>
      <sheetName val="#REF!"/>
      <sheetName val="Cul_detail"/>
      <sheetName val="UNIT WT LIST"/>
      <sheetName val="Sheet7"/>
      <sheetName val="Mat &amp; Lab Rate"/>
      <sheetName val="Chandrawal_-11"/>
      <sheetName val="Guide_VAT_ED_Credit1"/>
      <sheetName val="AMC_&amp;_O&amp;M1"/>
      <sheetName val="JTS_Costing1"/>
      <sheetName val="SPT_vs_PHI1"/>
      <sheetName val="std_wt_1"/>
      <sheetName val="Material_1"/>
      <sheetName val="Pile_cap1"/>
      <sheetName val="d-safe_specs1"/>
      <sheetName val="CABLE_DATA"/>
      <sheetName val="Summary year Plan"/>
      <sheetName val="SC revtrgt"/>
      <sheetName val="Detailed Summary (5)"/>
      <sheetName val="目录"/>
      <sheetName val="BS Schdl- 1 &amp; 2"/>
      <sheetName val="L3"/>
      <sheetName val="st"/>
      <sheetName val="Final Summary"/>
      <sheetName val="Risk &amp; Opportunities"/>
      <sheetName val="Cd"/>
      <sheetName val="Cs"/>
      <sheetName val="CPIPE"/>
      <sheetName val="CPIPE 1"/>
      <sheetName val="radar"/>
      <sheetName val="E &amp; R"/>
      <sheetName val="Abstract - Single Line"/>
      <sheetName val="rev 01"/>
      <sheetName val="3"/>
      <sheetName val="Sheet 1"/>
      <sheetName val="CLform"/>
      <sheetName val="RA_EIL"/>
      <sheetName val="RA_MKT_QUOTE"/>
      <sheetName val="final abstract"/>
      <sheetName val="CFForecast detail"/>
      <sheetName val="Assmpns"/>
      <sheetName val="BOQ "/>
      <sheetName val="Flooring"/>
      <sheetName val="ELEC_BOQ"/>
      <sheetName val="월선수금"/>
      <sheetName val="OHT_Abs"/>
      <sheetName val="Cashflow projection"/>
      <sheetName val="inWords"/>
      <sheetName val="M.R.List (2)"/>
      <sheetName val="General_Summary"/>
      <sheetName val="BOQ_fire_proofing"/>
      <sheetName val="Civil_Boq2"/>
      <sheetName val="General_Summary1"/>
      <sheetName val="BOQ_fire_proofing1"/>
      <sheetName val="GUT"/>
      <sheetName val="calcul"/>
      <sheetName val="Variables"/>
      <sheetName val=" WORKING"/>
      <sheetName val="FORM-W3"/>
      <sheetName val="Column Bracket"/>
      <sheetName val="Data-Month"/>
      <sheetName val="Assumptions"/>
      <sheetName val="1_Project_Profile"/>
      <sheetName val="Global factors"/>
      <sheetName val="Section Catalogu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eT"/>
      <sheetName val="RateAnalysis"/>
      <sheetName val="RFP002"/>
      <sheetName val="Material Rate"/>
      <sheetName val="BOQ_Direct_selling_cost1"/>
      <sheetName val="Staff_Forecast_spread1"/>
      <sheetName val="floor_slab-RS21"/>
      <sheetName val="+X_&amp;_-X_DIR_PRE"/>
      <sheetName val="PIpe_Pushing1"/>
      <sheetName val="Break_up_Sheet"/>
      <sheetName val="PRECAST_lightconc-II1"/>
      <sheetName val="Labour_productivity1"/>
      <sheetName val="13__Steel_-_Ratio"/>
      <sheetName val="2_1_受電設備棟"/>
      <sheetName val="2_2_受・防火水槽"/>
      <sheetName val="2_3_排水処理設備棟"/>
      <sheetName val="2_4_倉庫棟"/>
      <sheetName val="2_5_守衛棟"/>
      <sheetName val="Abstract_Sheet"/>
      <sheetName val="Plant_Cost"/>
      <sheetName val="DETAIL_SHEET"/>
      <sheetName val="INPUT_SHEET1"/>
      <sheetName val="Extra_Item"/>
      <sheetName val="Fill_this_out_first___"/>
      <sheetName val="Labour_&amp;_Plant"/>
      <sheetName val="Project_Budget_Worksheet"/>
      <sheetName val="TASKRSRC_(2)"/>
      <sheetName val="organi_synthesis_lab"/>
      <sheetName val="Legal_Risk_Analysis"/>
      <sheetName val="V_O_4_-_PCC_Qty"/>
      <sheetName val="Field_Values"/>
      <sheetName val="TBAL9697_-group_wise__sdpl"/>
      <sheetName val="BOQ_-II_ph_2"/>
      <sheetName val="PointNo_5"/>
      <sheetName val="1_01_(a)"/>
      <sheetName val="d-safe_DELUXE"/>
      <sheetName val="Site_wise_NADs"/>
      <sheetName val="T1037_Entire_School"/>
      <sheetName val="PC_Master_List"/>
      <sheetName val="Balance_sheet"/>
      <sheetName val="SC_revtrgt"/>
      <sheetName val="Fin_Sum"/>
      <sheetName val="RCC,Ret__Wall"/>
      <sheetName val="_"/>
      <sheetName val="RMZ_Summary"/>
      <sheetName val="Employee_List"/>
      <sheetName val="STAFFSCHED_"/>
      <sheetName val="PRECAST_lightconc_II"/>
      <sheetName val="Basement_Budget"/>
      <sheetName val="IO_LIST"/>
      <sheetName val="ORDER_BOOKING"/>
      <sheetName val="except_wiring"/>
      <sheetName val="3cd_Annexure"/>
      <sheetName val="BOQ_(2)"/>
      <sheetName val="Site_Dev_BOQ"/>
      <sheetName val="1st_and_4th_flight"/>
      <sheetName val="Cover_sheet"/>
      <sheetName val="labour_coeff"/>
      <sheetName val="Fee_Rate_Summary"/>
      <sheetName val="Rate_analysis"/>
      <sheetName val="Tender_Summary"/>
      <sheetName val="10__&amp;_11__Rate_Code_&amp;_BQ"/>
      <sheetName val="Scope_Reconciliation"/>
      <sheetName val="Current_Bill_MB_ref"/>
      <sheetName val="NT_LBH"/>
      <sheetName val="Activity_Costing_Breakup"/>
      <sheetName val="Unit_Rate(CIS)"/>
      <sheetName val="Conc_Analysis"/>
      <sheetName val="Basic_"/>
      <sheetName val="Back-UP_IRA_(CIS)"/>
      <sheetName val="Precast_IRA"/>
      <sheetName val="Precast_IRA_Backup"/>
      <sheetName val="Precast_RA"/>
      <sheetName val="Summary_year_Plan"/>
      <sheetName val="Desgn(zone_I)"/>
      <sheetName val="Project_Details__"/>
      <sheetName val="Top_Line_-_WWW"/>
      <sheetName val="Depreciation_Calc"/>
      <sheetName val="Staff_Acco_"/>
      <sheetName val="Trial_Bal"/>
      <sheetName val="Detailed_Summary_(5)"/>
      <sheetName val="Block_A_-_BOQ"/>
      <sheetName val="b_s_-p_l_-sch_"/>
      <sheetName val="M_S_"/>
      <sheetName val="Final_Summary"/>
      <sheetName val="Civil_Boq3"/>
      <sheetName val="SPT_vs_PHI2"/>
      <sheetName val="std_wt_2"/>
      <sheetName val="Material_2"/>
      <sheetName val="Chandrawal_-12"/>
      <sheetName val="Guide_VAT_ED_Credit2"/>
      <sheetName val="AMC_&amp;_O&amp;M2"/>
      <sheetName val="JTS_Costing2"/>
      <sheetName val="Pile_cap2"/>
      <sheetName val="BOQ_Direct_selling_cost2"/>
      <sheetName val="Staff_Forecast_spread2"/>
      <sheetName val="floor_slab-RS22"/>
      <sheetName val="+X_&amp;_-X_DIR_PRE1"/>
      <sheetName val="PIpe_Pushing2"/>
      <sheetName val="Break_up_Sheet1"/>
      <sheetName val="PRECAST_lightconc-II2"/>
      <sheetName val="d-safe_specs2"/>
      <sheetName val="Labour_productivity2"/>
      <sheetName val="13__Steel_-_Ratio1"/>
      <sheetName val="2_1_受電設備棟1"/>
      <sheetName val="2_2_受・防火水槽1"/>
      <sheetName val="2_3_排水処理設備棟1"/>
      <sheetName val="2_4_倉庫棟1"/>
      <sheetName val="2_5_守衛棟1"/>
      <sheetName val="Abstract_Sheet1"/>
      <sheetName val="Plant_Cost1"/>
      <sheetName val="DETAIL_SHEET1"/>
      <sheetName val="CABLE_DATA1"/>
      <sheetName val="INPUT_SHEET2"/>
      <sheetName val="Extra_Item1"/>
      <sheetName val="Fill_this_out_first___1"/>
      <sheetName val="Labour_&amp;_Plant1"/>
      <sheetName val="Project_Budget_Worksheet1"/>
      <sheetName val="TASKRSRC_(2)1"/>
      <sheetName val="organi_synthesis_lab1"/>
      <sheetName val="Legal_Risk_Analysis1"/>
      <sheetName val="V_O_4_-_PCC_Qty1"/>
      <sheetName val="Field_Values1"/>
      <sheetName val="TBAL9697_-group_wise__sdpl1"/>
      <sheetName val="BOQ_-II_ph_21"/>
      <sheetName val="PointNo_51"/>
      <sheetName val="1_01_(a)1"/>
      <sheetName val="d-safe_DELUXE1"/>
      <sheetName val="Site_wise_NADs1"/>
      <sheetName val="T1037_Entire_School1"/>
      <sheetName val="PC_Master_List1"/>
      <sheetName val="Balance_sheet1"/>
      <sheetName val="SC_revtrgt1"/>
      <sheetName val="Fin_Sum1"/>
      <sheetName val="RCC,Ret__Wall1"/>
      <sheetName val="_1"/>
      <sheetName val="RMZ_Summary1"/>
      <sheetName val="Employee_List1"/>
      <sheetName val="STAFFSCHED_1"/>
      <sheetName val="PRECAST_lightconc_II1"/>
      <sheetName val="Basement_Budget1"/>
      <sheetName val="IO_LIST1"/>
      <sheetName val="ORDER_BOOKING1"/>
      <sheetName val="except_wiring1"/>
      <sheetName val="3cd_Annexure1"/>
      <sheetName val="BOQ_(2)1"/>
      <sheetName val="Site_Dev_BOQ1"/>
      <sheetName val="1st_and_4th_flight1"/>
      <sheetName val="Cover_sheet1"/>
      <sheetName val="labour_coeff1"/>
      <sheetName val="Fee_Rate_Summary1"/>
      <sheetName val="Rate_analysis1"/>
      <sheetName val="Tender_Summary1"/>
      <sheetName val="10__&amp;_11__Rate_Code_&amp;_BQ1"/>
      <sheetName val="Scope_Reconciliation1"/>
      <sheetName val="Current_Bill_MB_ref1"/>
      <sheetName val="NT_LBH1"/>
      <sheetName val="Activity_Costing_Breakup1"/>
      <sheetName val="Unit_Rate(CIS)1"/>
      <sheetName val="Conc_Analysis1"/>
      <sheetName val="Basic_1"/>
      <sheetName val="Back-UP_IRA_(CIS)1"/>
      <sheetName val="Precast_IRA1"/>
      <sheetName val="Precast_IRA_Backup1"/>
      <sheetName val="Precast_RA1"/>
      <sheetName val="Summary_year_Plan1"/>
      <sheetName val="Desgn(zone_I)1"/>
      <sheetName val="Project_Details__1"/>
      <sheetName val="Top_Line_-_WWW1"/>
      <sheetName val="Depreciation_Calc1"/>
      <sheetName val="Staff_Acco_1"/>
      <sheetName val="Trial_Bal1"/>
      <sheetName val="Detailed_Summary_(5)1"/>
      <sheetName val="Block_A_-_BOQ1"/>
      <sheetName val="b_s_-p_l_-sch_1"/>
      <sheetName val="M_S_1"/>
      <sheetName val="Final_Summary1"/>
      <sheetName val="S0"/>
      <sheetName val="RANGE"/>
      <sheetName val="Register"/>
      <sheetName val="환율"/>
      <sheetName val="Sub-str."/>
      <sheetName val="Approved MTD Proj #'s"/>
      <sheetName val="Variation Statement"/>
      <sheetName val="sq ftg detail"/>
      <sheetName val="lookup"/>
      <sheetName val="Database"/>
      <sheetName val="AR"/>
      <sheetName val="Final Bill of Material"/>
      <sheetName val="Micro"/>
      <sheetName val="Macro"/>
      <sheetName val="Scaff-Rose"/>
      <sheetName val="wordsdata"/>
      <sheetName val="Sqn_Abs _G_1"/>
      <sheetName val="Inter unit set off"/>
      <sheetName val="mem-property"/>
      <sheetName val="Cor_01Br6_8"/>
      <sheetName val="India F&amp;S Template"/>
      <sheetName val="Controls"/>
      <sheetName val="Analy_7-10"/>
      <sheetName val="BOQ-Part1"/>
      <sheetName val="@Risk_Inputs"/>
      <sheetName val="final_abstract"/>
      <sheetName val="BS_Schdl-_1_&amp;_2"/>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sq_ftg_detail"/>
      <sheetName val="Sheet_1"/>
      <sheetName val="9. Package split - Cost "/>
      <sheetName val="SPT_vs_PHI3"/>
      <sheetName val="std_wt_3"/>
      <sheetName val="Material_3"/>
      <sheetName val="Chandrawal_-13"/>
      <sheetName val="Guide_VAT_ED_Credit3"/>
      <sheetName val="AMC_&amp;_O&amp;M3"/>
      <sheetName val="JTS_Costing3"/>
      <sheetName val="Pile_cap3"/>
      <sheetName val="d-safe_specs3"/>
      <sheetName val="CABLE_DATA2"/>
      <sheetName val="@Risk_Inputs1"/>
      <sheetName val="final_abstract1"/>
      <sheetName val="BS_Schdl-_1_&amp;_21"/>
      <sheetName val="PM_Action_1"/>
      <sheetName val="PE_Status1"/>
      <sheetName val="Major_Events_1"/>
      <sheetName val="Crtitical_Issues1"/>
      <sheetName val="Fault_Statistics1"/>
      <sheetName val="Corbel"/>
      <sheetName val="CIF COST ITEM"/>
      <sheetName val="Measur"/>
      <sheetName val="office"/>
      <sheetName val="Lab"/>
      <sheetName val="Material&amp;equipment"/>
      <sheetName val="Performance Report"/>
      <sheetName val="Generic Sum"/>
      <sheetName val="KH-Q1,Q2,01"/>
      <sheetName val="sand"/>
      <sheetName val="stone"/>
      <sheetName val="index"/>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civil"/>
      <sheetName val="Control"/>
      <sheetName val="R.A"/>
      <sheetName val="Basis"/>
      <sheetName val="Rev. 00 - 20.07.04"/>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keyword"/>
      <sheetName val="Abstract"/>
      <sheetName val="Tie Beams "/>
      <sheetName val="CGL"/>
      <sheetName val="leads"/>
      <sheetName val="Manpower"/>
      <sheetName val="TABLE2"/>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COMP WALL"/>
      <sheetName val="Back_Cal_for OMC"/>
      <sheetName val="Rising Main"/>
      <sheetName val="Rob. elektr."/>
      <sheetName val="SILICATE"/>
      <sheetName val="30-3"/>
      <sheetName val="r"/>
      <sheetName val="MRATES"/>
      <sheetName val="LOCAL RATES"/>
      <sheetName val="1-Pop Proj"/>
      <sheetName val="Input &amp; Calculations"/>
      <sheetName val="STEEL STRUCTURE"/>
      <sheetName val="ELECT"/>
      <sheetName val="7 Other Costs"/>
      <sheetName val="PurchGroup"/>
      <sheetName val="SSR _ NSSR Market final"/>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Indices"/>
      <sheetName val="Basic Resources"/>
      <sheetName val="Sheet5"/>
      <sheetName val="Rate An"/>
      <sheetName val="Coefficients"/>
      <sheetName val="ssr-rates"/>
      <sheetName val="parametry"/>
      <sheetName val="Pay Rec"/>
      <sheetName val="Certificate"/>
      <sheetName val="Advice"/>
      <sheetName val="LTG-STG"/>
      <sheetName val="DI-ESTI"/>
      <sheetName val="#REF"/>
      <sheetName val="&lt;24-Staff RentTable&gt;"/>
      <sheetName val="Mahendra hills"/>
      <sheetName val="rdamdata"/>
      <sheetName val="SSR &amp; NSSR Market final"/>
      <sheetName val="Labor abs-NMR"/>
      <sheetName val="實際值-2006.02.06"/>
      <sheetName val="계정"/>
      <sheetName val="estimate"/>
      <sheetName val="v"/>
      <sheetName val="Main sheet"/>
      <sheetName val="data existing_do not delete"/>
      <sheetName val="Road data"/>
      <sheetName val="Data-ELSR"/>
      <sheetName val="horizontal"/>
      <sheetName val="Headings"/>
      <sheetName val="CASH-FLOW"/>
      <sheetName val="SALIENT"/>
      <sheetName val="FITZ MORT 94"/>
      <sheetName val="ABB"/>
      <sheetName val="schedule nos"/>
      <sheetName val="A"/>
      <sheetName val="Form 6"/>
      <sheetName val="Int(Ho con &amp; LH)"/>
      <sheetName val="Equpt"/>
      <sheetName val="Legend"/>
      <sheetName val="Builtup Area"/>
      <sheetName val="rev_01"/>
      <sheetName val="Global_factors"/>
      <sheetName val="R_A"/>
      <sheetName val="Sanitary_BOQ"/>
      <sheetName val="INTSHEET"/>
      <sheetName val="INTSHEET3"/>
      <sheetName val="Linked Lead"/>
      <sheetName val="Lead (Final)"/>
      <sheetName val="Approved_MTD_Proj_#'s"/>
      <sheetName val="_WORKING"/>
      <sheetName val="Cashflow_projection"/>
      <sheetName val="Sub-str_"/>
      <sheetName val="Variation_Statement"/>
      <sheetName val="MA"/>
      <sheetName val="Direct cost shed A-2 "/>
      <sheetName val="syndicate codes"/>
      <sheetName val="Equip Codes"/>
      <sheetName val="sum-all"/>
      <sheetName val="PCS DATA"/>
      <sheetName val="gen"/>
      <sheetName val="Basic Rates"/>
      <sheetName val="INV"/>
      <sheetName val="Summary 0506"/>
      <sheetName val="Summary 0607- 31.MAR"/>
      <sheetName val="strand"/>
      <sheetName val="AREAS"/>
      <sheetName val="Beam at Ground flr lvl(Steel)"/>
      <sheetName val="Story Drift-Part 2"/>
      <sheetName val="BASIS -DEC 08"/>
      <sheetName val="Working"/>
      <sheetName val="Mktg"/>
      <sheetName val="Rates"/>
      <sheetName val="Sheet1 (2)"/>
      <sheetName val="S1BOQ"/>
      <sheetName val="Data Base"/>
      <sheetName val="Cashflow_projection1"/>
      <sheetName val="Cashflow_projection2"/>
      <sheetName val="Cashflow_projection3"/>
      <sheetName val="Cashflow_projection4"/>
      <sheetName val="Cashflow_projection5"/>
      <sheetName val="Cashflow_projection6"/>
      <sheetName val="Civil_Boq9"/>
      <sheetName val="Abstract_Sheet7"/>
      <sheetName val="RCC,Ret__Wall7"/>
      <sheetName val="floor_slab-RS28"/>
      <sheetName val="General_Summary7"/>
      <sheetName val="BOQ_Direct_selling_cost8"/>
      <sheetName val="Legal_Risk_Analysis7"/>
      <sheetName val="PRECAST_lightconc-II8"/>
      <sheetName val="Staff_Forecast_spread8"/>
      <sheetName val="PIpe_Pushing8"/>
      <sheetName val="13__Steel_-_Ratio7"/>
      <sheetName val="+X_&amp;_-X_DIR_PRE7"/>
      <sheetName val="Break_up_Sheet7"/>
      <sheetName val="1_01_(a)7"/>
      <sheetName val="TASKRSRC_(2)7"/>
      <sheetName val="Labour_productivity8"/>
      <sheetName val="INPUT_SHEET8"/>
      <sheetName val="Extra_Item7"/>
      <sheetName val="Fill_this_out_first___7"/>
      <sheetName val="Labour_&amp;_Plant7"/>
      <sheetName val="Project_Budget_Worksheet7"/>
      <sheetName val="V_O_4_-_PCC_Qty7"/>
      <sheetName val="TBAL9697_-group_wise__sdpl7"/>
      <sheetName val="Field_Values7"/>
      <sheetName val="BOQ_-II_ph_27"/>
      <sheetName val="PRECAST_lightconc_II7"/>
      <sheetName val="2_1_受電設備棟7"/>
      <sheetName val="2_2_受・防火水槽7"/>
      <sheetName val="2_3_排水処理設備棟7"/>
      <sheetName val="2_4_倉庫棟7"/>
      <sheetName val="2_5_守衛棟7"/>
      <sheetName val="organi_synthesis_lab7"/>
      <sheetName val="Fin_Sum7"/>
      <sheetName val="Plant_Cost7"/>
      <sheetName val="PointNo_57"/>
      <sheetName val="BOQ_fire_proofing7"/>
      <sheetName val="Balance_sheet7"/>
      <sheetName val="DETAIL_SHEET7"/>
      <sheetName val="Cashflow_projection7"/>
      <sheetName val="d-safe_DELUXE7"/>
      <sheetName val="_7"/>
      <sheetName val="PC_Master_List7"/>
      <sheetName val="BOQ_(2)7"/>
      <sheetName val="T1037_Entire_School7"/>
      <sheetName val="Site_Dev_BOQ7"/>
      <sheetName val="RMZ_Summary7"/>
      <sheetName val="Employee_List7"/>
      <sheetName val="STAFFSCHED_7"/>
      <sheetName val="Basement_Budget7"/>
      <sheetName val="IO_LIST7"/>
      <sheetName val="except_wiring7"/>
      <sheetName val="3cd_Annexure7"/>
      <sheetName val="ORDER_BOOKING7"/>
      <sheetName val="1st_and_4th_flight7"/>
      <sheetName val="Scope_Reconciliation7"/>
      <sheetName val="labour_coeff7"/>
      <sheetName val="10__&amp;_11__Rate_Code_&amp;_BQ7"/>
      <sheetName val="Tender_Summary7"/>
      <sheetName val="Cover_sheet7"/>
      <sheetName val="Site_wise_NADs7"/>
      <sheetName val="Current_Bill_MB_ref7"/>
      <sheetName val="NT_LBH7"/>
      <sheetName val="Desgn(zone_I)7"/>
      <sheetName val="Rate_analysis7"/>
      <sheetName val="Fee_Rate_Summary7"/>
      <sheetName val="SC_revtrgt7"/>
      <sheetName val="M_S_7"/>
      <sheetName val="BOQ_Distribution7"/>
      <sheetName val="@Risk_Inputs7"/>
      <sheetName val="Depreciation_Calc7"/>
      <sheetName val="b_s_-p_l_-sch_7"/>
      <sheetName val="Activity_Costing_Breakup7"/>
      <sheetName val="Unit_Rate(CIS)7"/>
      <sheetName val="Conc_Analysis7"/>
      <sheetName val="Basic_7"/>
      <sheetName val="Back-UP_IRA_(CIS)7"/>
      <sheetName val="Precast_IRA7"/>
      <sheetName val="Precast_IRA_Backup7"/>
      <sheetName val="Precast_RA7"/>
      <sheetName val="Summary_year_Plan7"/>
      <sheetName val="Project_Details__7"/>
      <sheetName val="Top_Line_-_WWW7"/>
      <sheetName val="Staff_Acco_7"/>
      <sheetName val="Trial_Bal7"/>
      <sheetName val="Detailed_Summary_(5)7"/>
      <sheetName val="Block_A_-_BOQ7"/>
      <sheetName val="Civil_Boq10"/>
      <sheetName val="SPT_vs_PHI9"/>
      <sheetName val="Chandrawal_-19"/>
      <sheetName val="Guide_VAT_ED_Credit9"/>
      <sheetName val="AMC_&amp;_O&amp;M9"/>
      <sheetName val="JTS_Costing9"/>
      <sheetName val="std_wt_9"/>
      <sheetName val="Material_9"/>
      <sheetName val="Pile_cap9"/>
      <sheetName val="Abstract_Sheet8"/>
      <sheetName val="RCC,Ret__Wall8"/>
      <sheetName val="floor_slab-RS29"/>
      <sheetName val="General_Summary8"/>
      <sheetName val="BOQ_Direct_selling_cost9"/>
      <sheetName val="Legal_Risk_Analysis8"/>
      <sheetName val="PRECAST_lightconc-II9"/>
      <sheetName val="Staff_Forecast_spread9"/>
      <sheetName val="d-safe_specs9"/>
      <sheetName val="PIpe_Pushing9"/>
      <sheetName val="13__Steel_-_Ratio8"/>
      <sheetName val="+X_&amp;_-X_DIR_PRE8"/>
      <sheetName val="Break_up_Sheet8"/>
      <sheetName val="1_01_(a)8"/>
      <sheetName val="TASKRSRC_(2)8"/>
      <sheetName val="Labour_productivity9"/>
      <sheetName val="CABLE_DATA8"/>
      <sheetName val="INPUT_SHEET9"/>
      <sheetName val="Extra_Item8"/>
      <sheetName val="Fill_this_out_first___8"/>
      <sheetName val="Labour_&amp;_Plant8"/>
      <sheetName val="Project_Budget_Worksheet8"/>
      <sheetName val="V_O_4_-_PCC_Qty8"/>
      <sheetName val="TBAL9697_-group_wise__sdpl8"/>
      <sheetName val="Field_Values8"/>
      <sheetName val="BOQ_-II_ph_28"/>
      <sheetName val="PRECAST_lightconc_II8"/>
      <sheetName val="2_1_受電設備棟8"/>
      <sheetName val="2_2_受・防火水槽8"/>
      <sheetName val="2_3_排水処理設備棟8"/>
      <sheetName val="2_4_倉庫棟8"/>
      <sheetName val="2_5_守衛棟8"/>
      <sheetName val="organi_synthesis_lab8"/>
      <sheetName val="Fin_Sum8"/>
      <sheetName val="Plant_Cost8"/>
      <sheetName val="PointNo_58"/>
      <sheetName val="BOQ_fire_proofing8"/>
      <sheetName val="Balance_sheet8"/>
      <sheetName val="DETAIL_SHEET8"/>
      <sheetName val="Cashflow_projection8"/>
      <sheetName val="d-safe_DELUXE8"/>
      <sheetName val="_8"/>
      <sheetName val="PC_Master_List8"/>
      <sheetName val="BOQ_(2)8"/>
      <sheetName val="T1037_Entire_School8"/>
      <sheetName val="Site_Dev_BOQ8"/>
      <sheetName val="RMZ_Summary8"/>
      <sheetName val="Employee_List8"/>
      <sheetName val="STAFFSCHED_8"/>
      <sheetName val="Basement_Budget8"/>
      <sheetName val="IO_LIST8"/>
      <sheetName val="except_wiring8"/>
      <sheetName val="3cd_Annexure8"/>
      <sheetName val="ORDER_BOOKING8"/>
      <sheetName val="1st_and_4th_flight8"/>
      <sheetName val="Scope_Reconciliation8"/>
      <sheetName val="labour_coeff8"/>
      <sheetName val="10__&amp;_11__Rate_Code_&amp;_BQ8"/>
      <sheetName val="Tender_Summary8"/>
      <sheetName val="Cover_sheet8"/>
      <sheetName val="Site_wise_NADs8"/>
      <sheetName val="Current_Bill_MB_ref8"/>
      <sheetName val="NT_LBH8"/>
      <sheetName val="Desgn(zone_I)8"/>
      <sheetName val="Rate_analysis8"/>
      <sheetName val="Fee_Rate_Summary8"/>
      <sheetName val="SC_revtrgt8"/>
      <sheetName val="M_S_8"/>
      <sheetName val="BOQ_Distribution8"/>
      <sheetName val="@Risk_Inputs8"/>
      <sheetName val="Depreciation_Calc8"/>
      <sheetName val="b_s_-p_l_-sch_8"/>
      <sheetName val="Activity_Costing_Breakup8"/>
      <sheetName val="Unit_Rate(CIS)8"/>
      <sheetName val="Conc_Analysis8"/>
      <sheetName val="Basic_8"/>
      <sheetName val="Back-UP_IRA_(CIS)8"/>
      <sheetName val="Precast_IRA8"/>
      <sheetName val="Precast_IRA_Backup8"/>
      <sheetName val="Precast_RA8"/>
      <sheetName val="Summary_year_Plan8"/>
      <sheetName val="Project_Details__8"/>
      <sheetName val="Top_Line_-_WWW8"/>
      <sheetName val="Staff_Acco_8"/>
      <sheetName val="Trial_Bal8"/>
      <sheetName val="Detailed_Summary_(5)8"/>
      <sheetName val="Block_A_-_BOQ8"/>
      <sheetName val="Page 2"/>
      <sheetName val="Intake"/>
      <sheetName val="ABUT MASTER"/>
      <sheetName val="T"/>
      <sheetName val="NOPAT_VDF"/>
      <sheetName val="Invested capital_VDF"/>
      <sheetName val="Input1"/>
      <sheetName val="WP Financial Summary"/>
      <sheetName val="BACKUP DATA"/>
      <sheetName val="Basement  Works"/>
      <sheetName val="upa"/>
      <sheetName val="Cost Index"/>
      <sheetName val="PackSize"/>
      <sheetName val="PackagingType"/>
      <sheetName val="ProductHierarchy"/>
      <sheetName val="Sub-brand"/>
      <sheetName val="UOM"/>
      <sheetName val="Variant"/>
      <sheetName val="소상 &quot;1&quot;"/>
      <sheetName val="Formulas"/>
      <sheetName val="concrete"/>
      <sheetName val="Actuals"/>
      <sheetName val="DETAILED  BOQ"/>
      <sheetName val="cul-invSUBMITTED"/>
      <sheetName val="PEDESB"/>
      <sheetName val="datas"/>
      <sheetName val="ICO_budzet_97"/>
      <sheetName val="dyes"/>
      <sheetName val="UTILITY"/>
      <sheetName val="num-word"/>
      <sheetName val="SM DATA with National CBP price"/>
      <sheetName val="1612.01AL - INT AM&amp;NIEP"/>
      <sheetName val="HPL"/>
      <sheetName val="A-General"/>
      <sheetName val="Leg!l Risk Analysis"/>
      <sheetName val="Background"/>
      <sheetName val="Code"/>
      <sheetName val="intr stool brkup"/>
      <sheetName val="vb 9&amp;10"/>
      <sheetName val="section"/>
      <sheetName val="BOQ_7"/>
      <sheetName val="Risk_&amp;_Opportunities7"/>
      <sheetName val="CFForecast_detail7"/>
      <sheetName val="E_&amp;_R7"/>
      <sheetName val="Approved_MTD_Proj_#'s1"/>
      <sheetName val="final_abstract7"/>
      <sheetName val="BS_Schdl-_1_&amp;_27"/>
      <sheetName val="Final_Summary7"/>
      <sheetName val="Sheet_17"/>
      <sheetName val="Mat_&amp;_Lab_Rate7"/>
      <sheetName val="PM_Action_7"/>
      <sheetName val="PE_Status7"/>
      <sheetName val="Major_Events_7"/>
      <sheetName val="Crtitical_Issues7"/>
      <sheetName val="Fault_Statistics7"/>
      <sheetName val="Ageing_Pending__CLeared7"/>
      <sheetName val="Fault_Cleared_After_24Hrs7"/>
      <sheetName val="Intro_7"/>
      <sheetName val="sq_ftg_detail7"/>
      <sheetName val="Section_Catalogue3"/>
      <sheetName val="_WORKING1"/>
      <sheetName val="Abstract_-_Single_Line3"/>
      <sheetName val="M_R_List_(2)3"/>
      <sheetName val="Final_Bill_of_Material3"/>
      <sheetName val="Column_Bracket"/>
      <sheetName val="Sqn_Abs__G_1"/>
      <sheetName val="Inter_unit_set_off"/>
      <sheetName val="Material_Rate"/>
      <sheetName val="9__Package_split_-_Cost_"/>
      <sheetName val="Basic_Resources"/>
      <sheetName val="Variation_Statement1"/>
      <sheetName val="India_F&amp;S_Template"/>
      <sheetName val="Form_6"/>
      <sheetName val="OVER_HEADS"/>
      <sheetName val="Rob__elektr_"/>
      <sheetName val="COMP_WALL"/>
      <sheetName val="FITZ_MORT_94"/>
      <sheetName val="Sub-str_1"/>
      <sheetName val="Rising_Main"/>
      <sheetName val="Performance_Report"/>
      <sheetName val="Generic_Sum"/>
      <sheetName val="CPIPE_1"/>
      <sheetName val="Rate_An"/>
      <sheetName val="Tie_Beams_"/>
      <sheetName val="SSR___NSSR_Market_final"/>
      <sheetName val="Labor_abs-NMR"/>
      <sheetName val="UNIT_WT_LIST"/>
      <sheetName val="Pay_Rec"/>
      <sheetName val="Int(Ho_con_&amp;_LH)"/>
      <sheetName val="schedule_nos"/>
      <sheetName val="syndicate_codes"/>
      <sheetName val="Estimation"/>
      <sheetName val="2A"/>
      <sheetName val="WORK TABLE"/>
      <sheetName val="Cover"/>
      <sheetName val="Financials"/>
      <sheetName val="Budget-Breakup"/>
      <sheetName val="FT-05-02IsoBOM"/>
      <sheetName val="HOC"/>
      <sheetName val="Model"/>
      <sheetName val="Sales Report-Apr - Sept 08"/>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3">
          <cell r="D3" t="str">
            <v>Gujarat rehabilitation work of Mathak village for TWRI</v>
          </cell>
        </row>
      </sheetData>
      <sheetData sheetId="55">
        <row r="3">
          <cell r="D3" t="str">
            <v>Gujarat rehabilitation work of Mathak village for TWRI</v>
          </cell>
        </row>
      </sheetData>
      <sheetData sheetId="56">
        <row r="3">
          <cell r="D3" t="str">
            <v>Gujarat rehabilitation work of Mathak village for TWRI</v>
          </cell>
        </row>
      </sheetData>
      <sheetData sheetId="57">
        <row r="3">
          <cell r="D3" t="str">
            <v>Gujarat rehabilitation work of Mathak village for TWRI</v>
          </cell>
        </row>
      </sheetData>
      <sheetData sheetId="58" refreshError="1"/>
      <sheetData sheetId="59" refreshError="1"/>
      <sheetData sheetId="60" refreshError="1"/>
      <sheetData sheetId="61" refreshError="1"/>
      <sheetData sheetId="62" refreshError="1"/>
      <sheetData sheetId="63">
        <row r="3">
          <cell r="D3" t="str">
            <v>Gujarat rehabilitation work of Mathak village for TWRI</v>
          </cell>
        </row>
      </sheetData>
      <sheetData sheetId="64">
        <row r="3">
          <cell r="D3" t="str">
            <v>Gujarat rehabilitation work of Mathak village for TWRI</v>
          </cell>
        </row>
      </sheetData>
      <sheetData sheetId="65">
        <row r="3">
          <cell r="D3" t="str">
            <v>Gujarat rehabilitation work of Mathak village for TWRI</v>
          </cell>
        </row>
      </sheetData>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sheetData sheetId="270" refreshError="1"/>
      <sheetData sheetId="271">
        <row r="3">
          <cell r="D3" t="str">
            <v>Gujarat rehabilitation work of Mathak village for TWRI</v>
          </cell>
        </row>
      </sheetData>
      <sheetData sheetId="272" refreshError="1"/>
      <sheetData sheetId="273"/>
      <sheetData sheetId="274"/>
      <sheetData sheetId="275" refreshError="1"/>
      <sheetData sheetId="276" refreshError="1"/>
      <sheetData sheetId="277" refreshError="1"/>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 sheetId="299"/>
      <sheetData sheetId="300">
        <row r="3">
          <cell r="D3" t="str">
            <v>Gujarat rehabilitation work of Mathak village for TWRI</v>
          </cell>
        </row>
      </sheetData>
      <sheetData sheetId="301"/>
      <sheetData sheetId="302">
        <row r="3">
          <cell r="D3" t="str">
            <v>Gujarat rehabilitation work of Mathak village for TWRI</v>
          </cell>
        </row>
      </sheetData>
      <sheetData sheetId="303">
        <row r="3">
          <cell r="D3" t="str">
            <v>Gujarat rehabilitation work of Mathak village for TWRI</v>
          </cell>
        </row>
      </sheetData>
      <sheetData sheetId="304">
        <row r="3">
          <cell r="D3" t="str">
            <v>Gujarat rehabilitation work of Mathak village for TWRI</v>
          </cell>
        </row>
      </sheetData>
      <sheetData sheetId="305">
        <row r="3">
          <cell r="D3" t="str">
            <v>Gujarat rehabilitation work of Mathak village for TWRI</v>
          </cell>
        </row>
      </sheetData>
      <sheetData sheetId="306">
        <row r="3">
          <cell r="D3" t="str">
            <v>Gujarat rehabilitation work of Mathak village for TWRI</v>
          </cell>
        </row>
      </sheetData>
      <sheetData sheetId="307"/>
      <sheetData sheetId="308">
        <row r="3">
          <cell r="D3" t="str">
            <v>Gujarat rehabilitation work of Mathak village for TWRI</v>
          </cell>
        </row>
      </sheetData>
      <sheetData sheetId="309" refreshError="1"/>
      <sheetData sheetId="310">
        <row r="3">
          <cell r="D3" t="str">
            <v>Gujarat rehabilitation work of Mathak village for TWRI</v>
          </cell>
        </row>
      </sheetData>
      <sheetData sheetId="311" refreshError="1"/>
      <sheetData sheetId="312" refreshError="1"/>
      <sheetData sheetId="313" refreshError="1"/>
      <sheetData sheetId="314" refreshError="1"/>
      <sheetData sheetId="315"/>
      <sheetData sheetId="316"/>
      <sheetData sheetId="317" refreshError="1"/>
      <sheetData sheetId="318"/>
      <sheetData sheetId="319">
        <row r="3">
          <cell r="D3" t="str">
            <v>Gujarat rehabilitation work of Mathak village for TWRI</v>
          </cell>
        </row>
      </sheetData>
      <sheetData sheetId="320">
        <row r="3">
          <cell r="D3" t="str">
            <v>Gujarat rehabilitation work of Mathak village for TWRI</v>
          </cell>
        </row>
      </sheetData>
      <sheetData sheetId="321">
        <row r="3">
          <cell r="D3" t="str">
            <v>Gujarat rehabilitation work of Mathak village for TWRI</v>
          </cell>
        </row>
      </sheetData>
      <sheetData sheetId="322">
        <row r="3">
          <cell r="D3" t="str">
            <v>Gujarat rehabilitation work of Mathak village for TWRI</v>
          </cell>
        </row>
      </sheetData>
      <sheetData sheetId="323">
        <row r="3">
          <cell r="D3" t="str">
            <v>Gujarat rehabilitation work of Mathak village for TWRI</v>
          </cell>
        </row>
      </sheetData>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sheetData sheetId="368"/>
      <sheetData sheetId="369" refreshError="1"/>
      <sheetData sheetId="370" refreshError="1"/>
      <sheetData sheetId="371" refreshError="1"/>
      <sheetData sheetId="372" refreshError="1"/>
      <sheetData sheetId="373"/>
      <sheetData sheetId="374" refreshError="1"/>
      <sheetData sheetId="375" refreshError="1"/>
      <sheetData sheetId="376"/>
      <sheetData sheetId="377"/>
      <sheetData sheetId="378"/>
      <sheetData sheetId="379" refreshError="1"/>
      <sheetData sheetId="380" refreshError="1"/>
      <sheetData sheetId="381"/>
      <sheetData sheetId="382">
        <row r="3">
          <cell r="D3" t="str">
            <v>Gujarat rehabilitation work of Mathak village for TWRI</v>
          </cell>
        </row>
      </sheetData>
      <sheetData sheetId="383"/>
      <sheetData sheetId="384">
        <row r="3">
          <cell r="D3" t="str">
            <v>Gujarat rehabilitation work of Mathak village for TWRI</v>
          </cell>
        </row>
      </sheetData>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refreshError="1"/>
      <sheetData sheetId="440"/>
      <sheetData sheetId="441"/>
      <sheetData sheetId="442"/>
      <sheetData sheetId="443"/>
      <sheetData sheetId="444"/>
      <sheetData sheetId="445"/>
      <sheetData sheetId="446"/>
      <sheetData sheetId="447" refreshError="1"/>
      <sheetData sheetId="448"/>
      <sheetData sheetId="449"/>
      <sheetData sheetId="450">
        <row r="3">
          <cell r="D3" t="str">
            <v>Gujarat rehabilitation work of Mathak village for TWRI</v>
          </cell>
        </row>
      </sheetData>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sheetData sheetId="466"/>
      <sheetData sheetId="467"/>
      <sheetData sheetId="468">
        <row r="3">
          <cell r="D3" t="str">
            <v>Gujarat rehabilitation work of Mathak village for TWRI</v>
          </cell>
        </row>
      </sheetData>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sheetData sheetId="495">
        <row r="3">
          <cell r="D3" t="str">
            <v>Gujarat rehabilitation work of Mathak village for TWRI</v>
          </cell>
        </row>
      </sheetData>
      <sheetData sheetId="496"/>
      <sheetData sheetId="497"/>
      <sheetData sheetId="498"/>
      <sheetData sheetId="499"/>
      <sheetData sheetId="500"/>
      <sheetData sheetId="501"/>
      <sheetData sheetId="502"/>
      <sheetData sheetId="503"/>
      <sheetData sheetId="504"/>
      <sheetData sheetId="505"/>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row r="3">
          <cell r="D3" t="str">
            <v>Gujarat rehabilitation work of Mathak village for TWRI</v>
          </cell>
        </row>
      </sheetData>
      <sheetData sheetId="615">
        <row r="3">
          <cell r="D3" t="str">
            <v>Gujarat rehabilitation work of Mathak village for TWRI</v>
          </cell>
        </row>
      </sheetData>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ow r="3">
          <cell r="D3" t="str">
            <v>Gujarat rehabilitation work of Mathak village for TWRI</v>
          </cell>
        </row>
      </sheetData>
      <sheetData sheetId="631">
        <row r="3">
          <cell r="D3" t="str">
            <v>Gujarat rehabilitation work of Mathak village for TWRI</v>
          </cell>
        </row>
      </sheetData>
      <sheetData sheetId="632">
        <row r="3">
          <cell r="D3" t="str">
            <v>Gujarat rehabilitation work of Mathak village for TWRI</v>
          </cell>
        </row>
      </sheetData>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refreshError="1"/>
      <sheetData sheetId="881"/>
      <sheetData sheetId="882" refreshError="1"/>
      <sheetData sheetId="883"/>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sheetData sheetId="1191" refreshError="1"/>
      <sheetData sheetId="1192" refreshError="1"/>
      <sheetData sheetId="1193" refreshError="1"/>
      <sheetData sheetId="1194" refreshError="1"/>
      <sheetData sheetId="1195" refreshError="1"/>
      <sheetData sheetId="1196"/>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sheetData sheetId="1514" refreshError="1"/>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ilent "/>
      <sheetName val="form j nrdwp"/>
      <sheetName val="form J compr"/>
      <sheetName val="general abs"/>
      <sheetName val="DISBURSEMENT "/>
      <sheetName val="break_up"/>
      <sheetName val="economics"/>
      <sheetName val="ann_incom"/>
      <sheetName val="maint_staff"/>
      <sheetName val="recur_exp"/>
      <sheetName val="expen_chemic"/>
      <sheetName val="jal_upkar"/>
      <sheetName val="pipe &amp; fittings"/>
      <sheetName val="mts -feeder new "/>
      <sheetName val="abs -feeder new "/>
      <sheetName val="abs_CWrising"/>
      <sheetName val="mes_CWrising"/>
      <sheetName val="protect_work"/>
      <sheetName val="abs-ph"/>
      <sheetName val="mts-ph"/>
      <sheetName val="abs_sq"/>
      <sheetName val="mts_sq"/>
      <sheetName val="abs misc"/>
      <sheetName val="mts misc"/>
      <sheetName val="abs_sum&amp;cwr"/>
      <sheetName val="mts_sump&amp;cwr"/>
      <sheetName val="abs_insurance"/>
      <sheetName val="CON CWR"/>
      <sheetName val="Con 100-700KL"/>
      <sheetName val="abs_briddle"/>
      <sheetName val="mts-briddle"/>
      <sheetName val="abs_gate_fenc"/>
      <sheetName val="mts_gate_fenc"/>
      <sheetName val="abs_landacquis"/>
      <sheetName val="mts_landacquis"/>
      <sheetName val="abs_godown"/>
      <sheetName val="mts_goodown"/>
      <sheetName val="AbsForest"/>
      <sheetName val="MtsForest"/>
      <sheetName val="UECheck Dam"/>
      <sheetName val="Abs1SourceRech"/>
      <sheetName val="Abs2Plant"/>
      <sheetName val="UE_100 KL"/>
      <sheetName val="UE_250 KL"/>
      <sheetName val="con_ms_gate"/>
      <sheetName val="con_cw_Rising "/>
      <sheetName val="cons_sq_I"/>
      <sheetName val="con_protect_fd"/>
      <sheetName val="CWR100KL"/>
      <sheetName val="con_barbed"/>
      <sheetName val="analysis of cartage"/>
      <sheetName val="UEdug pond,Chalkhal"/>
      <sheetName val="UE_80KL"/>
      <sheetName val="UE_90KL"/>
      <sheetName val="150 KLCWR"/>
      <sheetName val="UE_500KL"/>
      <sheetName val="UE_100-1000KL"/>
      <sheetName val="UE_briddle"/>
      <sheetName val="ue Ph12x7"/>
      <sheetName val="ue Ph7.5x7"/>
      <sheetName val="ue-sq_1"/>
      <sheetName val="ue-sq_III"/>
      <sheetName val="ue ms_gate"/>
      <sheetName val="ue barb wire"/>
      <sheetName val="ue BPT"/>
      <sheetName val="ue Anchor Block"/>
      <sheetName val="ue SV,AV Chamber"/>
      <sheetName val="ue WV Chamber"/>
      <sheetName val="Cwr 1000kl"/>
      <sheetName val="con_90KL"/>
      <sheetName val="Cwr50Kl"/>
      <sheetName val="con_protec_except"/>
      <sheetName val="con_feeder"/>
      <sheetName val="const_stat_exp_pipe"/>
      <sheetName val="con Ph"/>
      <sheetName val="cons_sq_III"/>
      <sheetName val="electric"/>
      <sheetName val="UE_Cwr 50KL"/>
      <sheetName val="UE_130 kl_cwr "/>
      <sheetName val="abs_carta_mate"/>
      <sheetName val="abs-feeder_"/>
      <sheetName val="mts-feeder"/>
    </sheetNames>
    <sheetDataSet>
      <sheetData sheetId="0"/>
      <sheetData sheetId="1">
        <row r="1">
          <cell r="B1" t="str">
            <v>SURAJ KUND - RANITAL GROUP OF VILLAGES (PUMPING ) WATER SUPPLY  SCHEME  (PHASE II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
          <cell r="A1" t="str">
            <v>KWILI PALKOT GROUP OF VILLAGES (PUMPING ) WATER SUPPLY SCHEME  (PHASE II )</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9">
          <cell r="I9">
            <v>89.96</v>
          </cell>
        </row>
      </sheetData>
      <sheetData sheetId="44">
        <row r="9">
          <cell r="F9">
            <v>89.96</v>
          </cell>
        </row>
      </sheetData>
      <sheetData sheetId="45"/>
      <sheetData sheetId="46"/>
      <sheetData sheetId="47"/>
      <sheetData sheetId="48"/>
      <sheetData sheetId="49"/>
      <sheetData sheetId="50"/>
      <sheetData sheetId="51"/>
      <sheetData sheetId="52"/>
      <sheetData sheetId="53">
        <row r="9">
          <cell r="I9">
            <v>89.96</v>
          </cell>
        </row>
      </sheetData>
      <sheetData sheetId="54">
        <row r="9">
          <cell r="I9">
            <v>89.96</v>
          </cell>
        </row>
      </sheetData>
      <sheetData sheetId="55"/>
      <sheetData sheetId="56"/>
      <sheetData sheetId="57">
        <row r="121">
          <cell r="O121">
            <v>10000</v>
          </cell>
        </row>
      </sheetData>
      <sheetData sheetId="58"/>
      <sheetData sheetId="59">
        <row r="6">
          <cell r="E6">
            <v>89.96</v>
          </cell>
        </row>
      </sheetData>
      <sheetData sheetId="60"/>
      <sheetData sheetId="61">
        <row r="6">
          <cell r="E6">
            <v>89.96</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x B.1 Adequecy Analysis"/>
      <sheetName val="Annex B.2.1 Water Demands"/>
      <sheetName val="Annx B.2.2 Max daily demand"/>
      <sheetName val="Annex. B.3.1 Schematic"/>
      <sheetName val="An B.3.2 TM-1 TR41to GLT @ TR31"/>
      <sheetName val="TM-1 Eco TR41to GLT @ TR31"/>
      <sheetName val="TM-1 Pumps TR41to GLT @ TR31"/>
      <sheetName val="An B.3.3 TM-2 GLT-10 to GLT-P1"/>
      <sheetName val="TM-2 Eco GLT-10 to GLT-P1"/>
      <sheetName val="TM-2 Pumps GLT-10 to GLT-P1"/>
      <sheetName val="An B.3.4 GLT 10.1 to GLT-P1"/>
      <sheetName val="TM-3 Eco GLT 10.1 to GLT-P1"/>
      <sheetName val="An B.3.5 TM-4 GLT-11 to GLT-P1"/>
      <sheetName val="TM-4 Eco GLT-11 to GLT-P1"/>
      <sheetName val="TM-4 Pumps GLT-11 to GLT-P1"/>
      <sheetName val="An B.3.6 TM-5 GLT-P2 to GLT-P3"/>
      <sheetName val="TM-5 Eco GLT-P2 to GLT-P3"/>
      <sheetName val="TM-5 Pumps GLT-P2 to GLT-P3"/>
      <sheetName val="An B.3.7 TM-6 GLT-P3 to EWT-P1"/>
      <sheetName val="TM-6 Eco GLT-P3 to EWT-P1"/>
      <sheetName val="TM-6 Pumps GLT-P3 to EWT-P1"/>
      <sheetName val="An B.3.8 TM-7 GLT-P2 to EWT-1"/>
      <sheetName val="TM-7 Eco GLT-P2 to EWT-1"/>
      <sheetName val="TM-7 Pumps GLT-P2 to EWT-1"/>
      <sheetName val="An B.3.9 TM-8 GLT-P1 to WTP"/>
      <sheetName val="TM-8 Eco GLT-P1 to WTP"/>
      <sheetName val="TM-8 Pumps  GLT-P1 to WTP"/>
      <sheetName val="An B.3.10 TM-9 GLT-P5 TO GLT-P6"/>
      <sheetName val="TM-9 Eco GLT-P5 TO GLT-P6"/>
      <sheetName val="TM-9 Pumps  GLT-P5 TO GLT-P6"/>
      <sheetName val="B.3.11 TM-10 GLT-P6 to EWT-P2"/>
      <sheetName val="TM-10 Eco GLT-P6 to EWT-P2"/>
      <sheetName val="TM-10 Pumps GLT-P6 to EWT-P2"/>
      <sheetName val="An B.3.11 TM-11-TR40 TO TM29"/>
      <sheetName val="TM-11 Eco TR40 TO TM29"/>
      <sheetName val="AnB.3.11 TM-12 GLT-P2 to GLT-P5"/>
      <sheetName val="TM-12 Eco  GLT-P2 to GLT-P5"/>
      <sheetName val="TM-12 Pumps GLT-P2 to GLT-P5"/>
      <sheetName val="Adqcy TR29 to TR31"/>
      <sheetName val="Eco TR29 to TR31"/>
      <sheetName val="Pumps TR29 to TR31"/>
      <sheetName val="Adqcy TR31 to GLT 11.1"/>
      <sheetName val="Eco TR31 to GLT 11.1"/>
      <sheetName val="Pumps TR31 to GLT 11.1"/>
      <sheetName val="Adqcy GLT 11.1 to GLT-P4"/>
      <sheetName val="Eco GLT 11.1 to GLT-P4"/>
      <sheetName val="Annex. B.4 Junction details"/>
      <sheetName val="Annex. B.4 Pipe details"/>
      <sheetName val="Anex. B.5.1 Mass curve(Qmax)"/>
      <sheetName val="Anex. B.5.2 Mass curve (Qavg)"/>
      <sheetName val="Annex. B.6 WTP"/>
      <sheetName val="Annx B.2.3 Demand calculation"/>
      <sheetName val="FIR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59712-F2F5-4E59-A20C-10C0A8CC17C3}">
  <dimension ref="A1:R143"/>
  <sheetViews>
    <sheetView tabSelected="1" topLeftCell="A4" zoomScale="70" zoomScaleNormal="70" workbookViewId="0">
      <selection activeCell="L3" sqref="L3"/>
    </sheetView>
  </sheetViews>
  <sheetFormatPr defaultColWidth="9.21875" defaultRowHeight="13.8" x14ac:dyDescent="0.3"/>
  <cols>
    <col min="1" max="1" width="10.77734375" style="3" customWidth="1"/>
    <col min="2" max="2" width="53.44140625" style="3" customWidth="1"/>
    <col min="3" max="3" width="57.77734375" style="3" customWidth="1"/>
    <col min="4" max="4" width="19" style="3" customWidth="1"/>
    <col min="5" max="5" width="16.44140625" style="3" customWidth="1"/>
    <col min="6" max="6" width="17.44140625" style="3" customWidth="1"/>
    <col min="7" max="7" width="16.5546875" style="3" customWidth="1"/>
    <col min="8" max="8" width="20.21875" style="3" customWidth="1"/>
    <col min="9" max="9" width="26.77734375" style="3" customWidth="1"/>
    <col min="10" max="10" width="27.77734375" style="3" customWidth="1"/>
    <col min="11" max="11" width="9.77734375" style="3" customWidth="1"/>
    <col min="12" max="256" width="9.21875" style="3"/>
    <col min="257" max="257" width="10.77734375" style="3" customWidth="1"/>
    <col min="258" max="258" width="53.44140625" style="3" customWidth="1"/>
    <col min="259" max="259" width="57.77734375" style="3" customWidth="1"/>
    <col min="260" max="260" width="19" style="3" customWidth="1"/>
    <col min="261" max="261" width="16.44140625" style="3" customWidth="1"/>
    <col min="262" max="262" width="17.44140625" style="3" customWidth="1"/>
    <col min="263" max="263" width="16.5546875" style="3" customWidth="1"/>
    <col min="264" max="264" width="20.21875" style="3" customWidth="1"/>
    <col min="265" max="265" width="26.77734375" style="3" customWidth="1"/>
    <col min="266" max="266" width="27.77734375" style="3" customWidth="1"/>
    <col min="267" max="267" width="9.77734375" style="3" customWidth="1"/>
    <col min="268" max="512" width="9.21875" style="3"/>
    <col min="513" max="513" width="10.77734375" style="3" customWidth="1"/>
    <col min="514" max="514" width="53.44140625" style="3" customWidth="1"/>
    <col min="515" max="515" width="57.77734375" style="3" customWidth="1"/>
    <col min="516" max="516" width="19" style="3" customWidth="1"/>
    <col min="517" max="517" width="16.44140625" style="3" customWidth="1"/>
    <col min="518" max="518" width="17.44140625" style="3" customWidth="1"/>
    <col min="519" max="519" width="16.5546875" style="3" customWidth="1"/>
    <col min="520" max="520" width="20.21875" style="3" customWidth="1"/>
    <col min="521" max="521" width="26.77734375" style="3" customWidth="1"/>
    <col min="522" max="522" width="27.77734375" style="3" customWidth="1"/>
    <col min="523" max="523" width="9.77734375" style="3" customWidth="1"/>
    <col min="524" max="768" width="9.21875" style="3"/>
    <col min="769" max="769" width="10.77734375" style="3" customWidth="1"/>
    <col min="770" max="770" width="53.44140625" style="3" customWidth="1"/>
    <col min="771" max="771" width="57.77734375" style="3" customWidth="1"/>
    <col min="772" max="772" width="19" style="3" customWidth="1"/>
    <col min="773" max="773" width="16.44140625" style="3" customWidth="1"/>
    <col min="774" max="774" width="17.44140625" style="3" customWidth="1"/>
    <col min="775" max="775" width="16.5546875" style="3" customWidth="1"/>
    <col min="776" max="776" width="20.21875" style="3" customWidth="1"/>
    <col min="777" max="777" width="26.77734375" style="3" customWidth="1"/>
    <col min="778" max="778" width="27.77734375" style="3" customWidth="1"/>
    <col min="779" max="779" width="9.77734375" style="3" customWidth="1"/>
    <col min="780" max="1024" width="9.21875" style="3"/>
    <col min="1025" max="1025" width="10.77734375" style="3" customWidth="1"/>
    <col min="1026" max="1026" width="53.44140625" style="3" customWidth="1"/>
    <col min="1027" max="1027" width="57.77734375" style="3" customWidth="1"/>
    <col min="1028" max="1028" width="19" style="3" customWidth="1"/>
    <col min="1029" max="1029" width="16.44140625" style="3" customWidth="1"/>
    <col min="1030" max="1030" width="17.44140625" style="3" customWidth="1"/>
    <col min="1031" max="1031" width="16.5546875" style="3" customWidth="1"/>
    <col min="1032" max="1032" width="20.21875" style="3" customWidth="1"/>
    <col min="1033" max="1033" width="26.77734375" style="3" customWidth="1"/>
    <col min="1034" max="1034" width="27.77734375" style="3" customWidth="1"/>
    <col min="1035" max="1035" width="9.77734375" style="3" customWidth="1"/>
    <col min="1036" max="1280" width="9.21875" style="3"/>
    <col min="1281" max="1281" width="10.77734375" style="3" customWidth="1"/>
    <col min="1282" max="1282" width="53.44140625" style="3" customWidth="1"/>
    <col min="1283" max="1283" width="57.77734375" style="3" customWidth="1"/>
    <col min="1284" max="1284" width="19" style="3" customWidth="1"/>
    <col min="1285" max="1285" width="16.44140625" style="3" customWidth="1"/>
    <col min="1286" max="1286" width="17.44140625" style="3" customWidth="1"/>
    <col min="1287" max="1287" width="16.5546875" style="3" customWidth="1"/>
    <col min="1288" max="1288" width="20.21875" style="3" customWidth="1"/>
    <col min="1289" max="1289" width="26.77734375" style="3" customWidth="1"/>
    <col min="1290" max="1290" width="27.77734375" style="3" customWidth="1"/>
    <col min="1291" max="1291" width="9.77734375" style="3" customWidth="1"/>
    <col min="1292" max="1536" width="9.21875" style="3"/>
    <col min="1537" max="1537" width="10.77734375" style="3" customWidth="1"/>
    <col min="1538" max="1538" width="53.44140625" style="3" customWidth="1"/>
    <col min="1539" max="1539" width="57.77734375" style="3" customWidth="1"/>
    <col min="1540" max="1540" width="19" style="3" customWidth="1"/>
    <col min="1541" max="1541" width="16.44140625" style="3" customWidth="1"/>
    <col min="1542" max="1542" width="17.44140625" style="3" customWidth="1"/>
    <col min="1543" max="1543" width="16.5546875" style="3" customWidth="1"/>
    <col min="1544" max="1544" width="20.21875" style="3" customWidth="1"/>
    <col min="1545" max="1545" width="26.77734375" style="3" customWidth="1"/>
    <col min="1546" max="1546" width="27.77734375" style="3" customWidth="1"/>
    <col min="1547" max="1547" width="9.77734375" style="3" customWidth="1"/>
    <col min="1548" max="1792" width="9.21875" style="3"/>
    <col min="1793" max="1793" width="10.77734375" style="3" customWidth="1"/>
    <col min="1794" max="1794" width="53.44140625" style="3" customWidth="1"/>
    <col min="1795" max="1795" width="57.77734375" style="3" customWidth="1"/>
    <col min="1796" max="1796" width="19" style="3" customWidth="1"/>
    <col min="1797" max="1797" width="16.44140625" style="3" customWidth="1"/>
    <col min="1798" max="1798" width="17.44140625" style="3" customWidth="1"/>
    <col min="1799" max="1799" width="16.5546875" style="3" customWidth="1"/>
    <col min="1800" max="1800" width="20.21875" style="3" customWidth="1"/>
    <col min="1801" max="1801" width="26.77734375" style="3" customWidth="1"/>
    <col min="1802" max="1802" width="27.77734375" style="3" customWidth="1"/>
    <col min="1803" max="1803" width="9.77734375" style="3" customWidth="1"/>
    <col min="1804" max="2048" width="9.21875" style="3"/>
    <col min="2049" max="2049" width="10.77734375" style="3" customWidth="1"/>
    <col min="2050" max="2050" width="53.44140625" style="3" customWidth="1"/>
    <col min="2051" max="2051" width="57.77734375" style="3" customWidth="1"/>
    <col min="2052" max="2052" width="19" style="3" customWidth="1"/>
    <col min="2053" max="2053" width="16.44140625" style="3" customWidth="1"/>
    <col min="2054" max="2054" width="17.44140625" style="3" customWidth="1"/>
    <col min="2055" max="2055" width="16.5546875" style="3" customWidth="1"/>
    <col min="2056" max="2056" width="20.21875" style="3" customWidth="1"/>
    <col min="2057" max="2057" width="26.77734375" style="3" customWidth="1"/>
    <col min="2058" max="2058" width="27.77734375" style="3" customWidth="1"/>
    <col min="2059" max="2059" width="9.77734375" style="3" customWidth="1"/>
    <col min="2060" max="2304" width="9.21875" style="3"/>
    <col min="2305" max="2305" width="10.77734375" style="3" customWidth="1"/>
    <col min="2306" max="2306" width="53.44140625" style="3" customWidth="1"/>
    <col min="2307" max="2307" width="57.77734375" style="3" customWidth="1"/>
    <col min="2308" max="2308" width="19" style="3" customWidth="1"/>
    <col min="2309" max="2309" width="16.44140625" style="3" customWidth="1"/>
    <col min="2310" max="2310" width="17.44140625" style="3" customWidth="1"/>
    <col min="2311" max="2311" width="16.5546875" style="3" customWidth="1"/>
    <col min="2312" max="2312" width="20.21875" style="3" customWidth="1"/>
    <col min="2313" max="2313" width="26.77734375" style="3" customWidth="1"/>
    <col min="2314" max="2314" width="27.77734375" style="3" customWidth="1"/>
    <col min="2315" max="2315" width="9.77734375" style="3" customWidth="1"/>
    <col min="2316" max="2560" width="9.21875" style="3"/>
    <col min="2561" max="2561" width="10.77734375" style="3" customWidth="1"/>
    <col min="2562" max="2562" width="53.44140625" style="3" customWidth="1"/>
    <col min="2563" max="2563" width="57.77734375" style="3" customWidth="1"/>
    <col min="2564" max="2564" width="19" style="3" customWidth="1"/>
    <col min="2565" max="2565" width="16.44140625" style="3" customWidth="1"/>
    <col min="2566" max="2566" width="17.44140625" style="3" customWidth="1"/>
    <col min="2567" max="2567" width="16.5546875" style="3" customWidth="1"/>
    <col min="2568" max="2568" width="20.21875" style="3" customWidth="1"/>
    <col min="2569" max="2569" width="26.77734375" style="3" customWidth="1"/>
    <col min="2570" max="2570" width="27.77734375" style="3" customWidth="1"/>
    <col min="2571" max="2571" width="9.77734375" style="3" customWidth="1"/>
    <col min="2572" max="2816" width="9.21875" style="3"/>
    <col min="2817" max="2817" width="10.77734375" style="3" customWidth="1"/>
    <col min="2818" max="2818" width="53.44140625" style="3" customWidth="1"/>
    <col min="2819" max="2819" width="57.77734375" style="3" customWidth="1"/>
    <col min="2820" max="2820" width="19" style="3" customWidth="1"/>
    <col min="2821" max="2821" width="16.44140625" style="3" customWidth="1"/>
    <col min="2822" max="2822" width="17.44140625" style="3" customWidth="1"/>
    <col min="2823" max="2823" width="16.5546875" style="3" customWidth="1"/>
    <col min="2824" max="2824" width="20.21875" style="3" customWidth="1"/>
    <col min="2825" max="2825" width="26.77734375" style="3" customWidth="1"/>
    <col min="2826" max="2826" width="27.77734375" style="3" customWidth="1"/>
    <col min="2827" max="2827" width="9.77734375" style="3" customWidth="1"/>
    <col min="2828" max="3072" width="9.21875" style="3"/>
    <col min="3073" max="3073" width="10.77734375" style="3" customWidth="1"/>
    <col min="3074" max="3074" width="53.44140625" style="3" customWidth="1"/>
    <col min="3075" max="3075" width="57.77734375" style="3" customWidth="1"/>
    <col min="3076" max="3076" width="19" style="3" customWidth="1"/>
    <col min="3077" max="3077" width="16.44140625" style="3" customWidth="1"/>
    <col min="3078" max="3078" width="17.44140625" style="3" customWidth="1"/>
    <col min="3079" max="3079" width="16.5546875" style="3" customWidth="1"/>
    <col min="3080" max="3080" width="20.21875" style="3" customWidth="1"/>
    <col min="3081" max="3081" width="26.77734375" style="3" customWidth="1"/>
    <col min="3082" max="3082" width="27.77734375" style="3" customWidth="1"/>
    <col min="3083" max="3083" width="9.77734375" style="3" customWidth="1"/>
    <col min="3084" max="3328" width="9.21875" style="3"/>
    <col min="3329" max="3329" width="10.77734375" style="3" customWidth="1"/>
    <col min="3330" max="3330" width="53.44140625" style="3" customWidth="1"/>
    <col min="3331" max="3331" width="57.77734375" style="3" customWidth="1"/>
    <col min="3332" max="3332" width="19" style="3" customWidth="1"/>
    <col min="3333" max="3333" width="16.44140625" style="3" customWidth="1"/>
    <col min="3334" max="3334" width="17.44140625" style="3" customWidth="1"/>
    <col min="3335" max="3335" width="16.5546875" style="3" customWidth="1"/>
    <col min="3336" max="3336" width="20.21875" style="3" customWidth="1"/>
    <col min="3337" max="3337" width="26.77734375" style="3" customWidth="1"/>
    <col min="3338" max="3338" width="27.77734375" style="3" customWidth="1"/>
    <col min="3339" max="3339" width="9.77734375" style="3" customWidth="1"/>
    <col min="3340" max="3584" width="9.21875" style="3"/>
    <col min="3585" max="3585" width="10.77734375" style="3" customWidth="1"/>
    <col min="3586" max="3586" width="53.44140625" style="3" customWidth="1"/>
    <col min="3587" max="3587" width="57.77734375" style="3" customWidth="1"/>
    <col min="3588" max="3588" width="19" style="3" customWidth="1"/>
    <col min="3589" max="3589" width="16.44140625" style="3" customWidth="1"/>
    <col min="3590" max="3590" width="17.44140625" style="3" customWidth="1"/>
    <col min="3591" max="3591" width="16.5546875" style="3" customWidth="1"/>
    <col min="3592" max="3592" width="20.21875" style="3" customWidth="1"/>
    <col min="3593" max="3593" width="26.77734375" style="3" customWidth="1"/>
    <col min="3594" max="3594" width="27.77734375" style="3" customWidth="1"/>
    <col min="3595" max="3595" width="9.77734375" style="3" customWidth="1"/>
    <col min="3596" max="3840" width="9.21875" style="3"/>
    <col min="3841" max="3841" width="10.77734375" style="3" customWidth="1"/>
    <col min="3842" max="3842" width="53.44140625" style="3" customWidth="1"/>
    <col min="3843" max="3843" width="57.77734375" style="3" customWidth="1"/>
    <col min="3844" max="3844" width="19" style="3" customWidth="1"/>
    <col min="3845" max="3845" width="16.44140625" style="3" customWidth="1"/>
    <col min="3846" max="3846" width="17.44140625" style="3" customWidth="1"/>
    <col min="3847" max="3847" width="16.5546875" style="3" customWidth="1"/>
    <col min="3848" max="3848" width="20.21875" style="3" customWidth="1"/>
    <col min="3849" max="3849" width="26.77734375" style="3" customWidth="1"/>
    <col min="3850" max="3850" width="27.77734375" style="3" customWidth="1"/>
    <col min="3851" max="3851" width="9.77734375" style="3" customWidth="1"/>
    <col min="3852" max="4096" width="9.21875" style="3"/>
    <col min="4097" max="4097" width="10.77734375" style="3" customWidth="1"/>
    <col min="4098" max="4098" width="53.44140625" style="3" customWidth="1"/>
    <col min="4099" max="4099" width="57.77734375" style="3" customWidth="1"/>
    <col min="4100" max="4100" width="19" style="3" customWidth="1"/>
    <col min="4101" max="4101" width="16.44140625" style="3" customWidth="1"/>
    <col min="4102" max="4102" width="17.44140625" style="3" customWidth="1"/>
    <col min="4103" max="4103" width="16.5546875" style="3" customWidth="1"/>
    <col min="4104" max="4104" width="20.21875" style="3" customWidth="1"/>
    <col min="4105" max="4105" width="26.77734375" style="3" customWidth="1"/>
    <col min="4106" max="4106" width="27.77734375" style="3" customWidth="1"/>
    <col min="4107" max="4107" width="9.77734375" style="3" customWidth="1"/>
    <col min="4108" max="4352" width="9.21875" style="3"/>
    <col min="4353" max="4353" width="10.77734375" style="3" customWidth="1"/>
    <col min="4354" max="4354" width="53.44140625" style="3" customWidth="1"/>
    <col min="4355" max="4355" width="57.77734375" style="3" customWidth="1"/>
    <col min="4356" max="4356" width="19" style="3" customWidth="1"/>
    <col min="4357" max="4357" width="16.44140625" style="3" customWidth="1"/>
    <col min="4358" max="4358" width="17.44140625" style="3" customWidth="1"/>
    <col min="4359" max="4359" width="16.5546875" style="3" customWidth="1"/>
    <col min="4360" max="4360" width="20.21875" style="3" customWidth="1"/>
    <col min="4361" max="4361" width="26.77734375" style="3" customWidth="1"/>
    <col min="4362" max="4362" width="27.77734375" style="3" customWidth="1"/>
    <col min="4363" max="4363" width="9.77734375" style="3" customWidth="1"/>
    <col min="4364" max="4608" width="9.21875" style="3"/>
    <col min="4609" max="4609" width="10.77734375" style="3" customWidth="1"/>
    <col min="4610" max="4610" width="53.44140625" style="3" customWidth="1"/>
    <col min="4611" max="4611" width="57.77734375" style="3" customWidth="1"/>
    <col min="4612" max="4612" width="19" style="3" customWidth="1"/>
    <col min="4613" max="4613" width="16.44140625" style="3" customWidth="1"/>
    <col min="4614" max="4614" width="17.44140625" style="3" customWidth="1"/>
    <col min="4615" max="4615" width="16.5546875" style="3" customWidth="1"/>
    <col min="4616" max="4616" width="20.21875" style="3" customWidth="1"/>
    <col min="4617" max="4617" width="26.77734375" style="3" customWidth="1"/>
    <col min="4618" max="4618" width="27.77734375" style="3" customWidth="1"/>
    <col min="4619" max="4619" width="9.77734375" style="3" customWidth="1"/>
    <col min="4620" max="4864" width="9.21875" style="3"/>
    <col min="4865" max="4865" width="10.77734375" style="3" customWidth="1"/>
    <col min="4866" max="4866" width="53.44140625" style="3" customWidth="1"/>
    <col min="4867" max="4867" width="57.77734375" style="3" customWidth="1"/>
    <col min="4868" max="4868" width="19" style="3" customWidth="1"/>
    <col min="4869" max="4869" width="16.44140625" style="3" customWidth="1"/>
    <col min="4870" max="4870" width="17.44140625" style="3" customWidth="1"/>
    <col min="4871" max="4871" width="16.5546875" style="3" customWidth="1"/>
    <col min="4872" max="4872" width="20.21875" style="3" customWidth="1"/>
    <col min="4873" max="4873" width="26.77734375" style="3" customWidth="1"/>
    <col min="4874" max="4874" width="27.77734375" style="3" customWidth="1"/>
    <col min="4875" max="4875" width="9.77734375" style="3" customWidth="1"/>
    <col min="4876" max="5120" width="9.21875" style="3"/>
    <col min="5121" max="5121" width="10.77734375" style="3" customWidth="1"/>
    <col min="5122" max="5122" width="53.44140625" style="3" customWidth="1"/>
    <col min="5123" max="5123" width="57.77734375" style="3" customWidth="1"/>
    <col min="5124" max="5124" width="19" style="3" customWidth="1"/>
    <col min="5125" max="5125" width="16.44140625" style="3" customWidth="1"/>
    <col min="5126" max="5126" width="17.44140625" style="3" customWidth="1"/>
    <col min="5127" max="5127" width="16.5546875" style="3" customWidth="1"/>
    <col min="5128" max="5128" width="20.21875" style="3" customWidth="1"/>
    <col min="5129" max="5129" width="26.77734375" style="3" customWidth="1"/>
    <col min="5130" max="5130" width="27.77734375" style="3" customWidth="1"/>
    <col min="5131" max="5131" width="9.77734375" style="3" customWidth="1"/>
    <col min="5132" max="5376" width="9.21875" style="3"/>
    <col min="5377" max="5377" width="10.77734375" style="3" customWidth="1"/>
    <col min="5378" max="5378" width="53.44140625" style="3" customWidth="1"/>
    <col min="5379" max="5379" width="57.77734375" style="3" customWidth="1"/>
    <col min="5380" max="5380" width="19" style="3" customWidth="1"/>
    <col min="5381" max="5381" width="16.44140625" style="3" customWidth="1"/>
    <col min="5382" max="5382" width="17.44140625" style="3" customWidth="1"/>
    <col min="5383" max="5383" width="16.5546875" style="3" customWidth="1"/>
    <col min="5384" max="5384" width="20.21875" style="3" customWidth="1"/>
    <col min="5385" max="5385" width="26.77734375" style="3" customWidth="1"/>
    <col min="5386" max="5386" width="27.77734375" style="3" customWidth="1"/>
    <col min="5387" max="5387" width="9.77734375" style="3" customWidth="1"/>
    <col min="5388" max="5632" width="9.21875" style="3"/>
    <col min="5633" max="5633" width="10.77734375" style="3" customWidth="1"/>
    <col min="5634" max="5634" width="53.44140625" style="3" customWidth="1"/>
    <col min="5635" max="5635" width="57.77734375" style="3" customWidth="1"/>
    <col min="5636" max="5636" width="19" style="3" customWidth="1"/>
    <col min="5637" max="5637" width="16.44140625" style="3" customWidth="1"/>
    <col min="5638" max="5638" width="17.44140625" style="3" customWidth="1"/>
    <col min="5639" max="5639" width="16.5546875" style="3" customWidth="1"/>
    <col min="5640" max="5640" width="20.21875" style="3" customWidth="1"/>
    <col min="5641" max="5641" width="26.77734375" style="3" customWidth="1"/>
    <col min="5642" max="5642" width="27.77734375" style="3" customWidth="1"/>
    <col min="5643" max="5643" width="9.77734375" style="3" customWidth="1"/>
    <col min="5644" max="5888" width="9.21875" style="3"/>
    <col min="5889" max="5889" width="10.77734375" style="3" customWidth="1"/>
    <col min="5890" max="5890" width="53.44140625" style="3" customWidth="1"/>
    <col min="5891" max="5891" width="57.77734375" style="3" customWidth="1"/>
    <col min="5892" max="5892" width="19" style="3" customWidth="1"/>
    <col min="5893" max="5893" width="16.44140625" style="3" customWidth="1"/>
    <col min="5894" max="5894" width="17.44140625" style="3" customWidth="1"/>
    <col min="5895" max="5895" width="16.5546875" style="3" customWidth="1"/>
    <col min="5896" max="5896" width="20.21875" style="3" customWidth="1"/>
    <col min="5897" max="5897" width="26.77734375" style="3" customWidth="1"/>
    <col min="5898" max="5898" width="27.77734375" style="3" customWidth="1"/>
    <col min="5899" max="5899" width="9.77734375" style="3" customWidth="1"/>
    <col min="5900" max="6144" width="9.21875" style="3"/>
    <col min="6145" max="6145" width="10.77734375" style="3" customWidth="1"/>
    <col min="6146" max="6146" width="53.44140625" style="3" customWidth="1"/>
    <col min="6147" max="6147" width="57.77734375" style="3" customWidth="1"/>
    <col min="6148" max="6148" width="19" style="3" customWidth="1"/>
    <col min="6149" max="6149" width="16.44140625" style="3" customWidth="1"/>
    <col min="6150" max="6150" width="17.44140625" style="3" customWidth="1"/>
    <col min="6151" max="6151" width="16.5546875" style="3" customWidth="1"/>
    <col min="6152" max="6152" width="20.21875" style="3" customWidth="1"/>
    <col min="6153" max="6153" width="26.77734375" style="3" customWidth="1"/>
    <col min="6154" max="6154" width="27.77734375" style="3" customWidth="1"/>
    <col min="6155" max="6155" width="9.77734375" style="3" customWidth="1"/>
    <col min="6156" max="6400" width="9.21875" style="3"/>
    <col min="6401" max="6401" width="10.77734375" style="3" customWidth="1"/>
    <col min="6402" max="6402" width="53.44140625" style="3" customWidth="1"/>
    <col min="6403" max="6403" width="57.77734375" style="3" customWidth="1"/>
    <col min="6404" max="6404" width="19" style="3" customWidth="1"/>
    <col min="6405" max="6405" width="16.44140625" style="3" customWidth="1"/>
    <col min="6406" max="6406" width="17.44140625" style="3" customWidth="1"/>
    <col min="6407" max="6407" width="16.5546875" style="3" customWidth="1"/>
    <col min="6408" max="6408" width="20.21875" style="3" customWidth="1"/>
    <col min="6409" max="6409" width="26.77734375" style="3" customWidth="1"/>
    <col min="6410" max="6410" width="27.77734375" style="3" customWidth="1"/>
    <col min="6411" max="6411" width="9.77734375" style="3" customWidth="1"/>
    <col min="6412" max="6656" width="9.21875" style="3"/>
    <col min="6657" max="6657" width="10.77734375" style="3" customWidth="1"/>
    <col min="6658" max="6658" width="53.44140625" style="3" customWidth="1"/>
    <col min="6659" max="6659" width="57.77734375" style="3" customWidth="1"/>
    <col min="6660" max="6660" width="19" style="3" customWidth="1"/>
    <col min="6661" max="6661" width="16.44140625" style="3" customWidth="1"/>
    <col min="6662" max="6662" width="17.44140625" style="3" customWidth="1"/>
    <col min="6663" max="6663" width="16.5546875" style="3" customWidth="1"/>
    <col min="6664" max="6664" width="20.21875" style="3" customWidth="1"/>
    <col min="6665" max="6665" width="26.77734375" style="3" customWidth="1"/>
    <col min="6666" max="6666" width="27.77734375" style="3" customWidth="1"/>
    <col min="6667" max="6667" width="9.77734375" style="3" customWidth="1"/>
    <col min="6668" max="6912" width="9.21875" style="3"/>
    <col min="6913" max="6913" width="10.77734375" style="3" customWidth="1"/>
    <col min="6914" max="6914" width="53.44140625" style="3" customWidth="1"/>
    <col min="6915" max="6915" width="57.77734375" style="3" customWidth="1"/>
    <col min="6916" max="6916" width="19" style="3" customWidth="1"/>
    <col min="6917" max="6917" width="16.44140625" style="3" customWidth="1"/>
    <col min="6918" max="6918" width="17.44140625" style="3" customWidth="1"/>
    <col min="6919" max="6919" width="16.5546875" style="3" customWidth="1"/>
    <col min="6920" max="6920" width="20.21875" style="3" customWidth="1"/>
    <col min="6921" max="6921" width="26.77734375" style="3" customWidth="1"/>
    <col min="6922" max="6922" width="27.77734375" style="3" customWidth="1"/>
    <col min="6923" max="6923" width="9.77734375" style="3" customWidth="1"/>
    <col min="6924" max="7168" width="9.21875" style="3"/>
    <col min="7169" max="7169" width="10.77734375" style="3" customWidth="1"/>
    <col min="7170" max="7170" width="53.44140625" style="3" customWidth="1"/>
    <col min="7171" max="7171" width="57.77734375" style="3" customWidth="1"/>
    <col min="7172" max="7172" width="19" style="3" customWidth="1"/>
    <col min="7173" max="7173" width="16.44140625" style="3" customWidth="1"/>
    <col min="7174" max="7174" width="17.44140625" style="3" customWidth="1"/>
    <col min="7175" max="7175" width="16.5546875" style="3" customWidth="1"/>
    <col min="7176" max="7176" width="20.21875" style="3" customWidth="1"/>
    <col min="7177" max="7177" width="26.77734375" style="3" customWidth="1"/>
    <col min="7178" max="7178" width="27.77734375" style="3" customWidth="1"/>
    <col min="7179" max="7179" width="9.77734375" style="3" customWidth="1"/>
    <col min="7180" max="7424" width="9.21875" style="3"/>
    <col min="7425" max="7425" width="10.77734375" style="3" customWidth="1"/>
    <col min="7426" max="7426" width="53.44140625" style="3" customWidth="1"/>
    <col min="7427" max="7427" width="57.77734375" style="3" customWidth="1"/>
    <col min="7428" max="7428" width="19" style="3" customWidth="1"/>
    <col min="7429" max="7429" width="16.44140625" style="3" customWidth="1"/>
    <col min="7430" max="7430" width="17.44140625" style="3" customWidth="1"/>
    <col min="7431" max="7431" width="16.5546875" style="3" customWidth="1"/>
    <col min="7432" max="7432" width="20.21875" style="3" customWidth="1"/>
    <col min="7433" max="7433" width="26.77734375" style="3" customWidth="1"/>
    <col min="7434" max="7434" width="27.77734375" style="3" customWidth="1"/>
    <col min="7435" max="7435" width="9.77734375" style="3" customWidth="1"/>
    <col min="7436" max="7680" width="9.21875" style="3"/>
    <col min="7681" max="7681" width="10.77734375" style="3" customWidth="1"/>
    <col min="7682" max="7682" width="53.44140625" style="3" customWidth="1"/>
    <col min="7683" max="7683" width="57.77734375" style="3" customWidth="1"/>
    <col min="7684" max="7684" width="19" style="3" customWidth="1"/>
    <col min="7685" max="7685" width="16.44140625" style="3" customWidth="1"/>
    <col min="7686" max="7686" width="17.44140625" style="3" customWidth="1"/>
    <col min="7687" max="7687" width="16.5546875" style="3" customWidth="1"/>
    <col min="7688" max="7688" width="20.21875" style="3" customWidth="1"/>
    <col min="7689" max="7689" width="26.77734375" style="3" customWidth="1"/>
    <col min="7690" max="7690" width="27.77734375" style="3" customWidth="1"/>
    <col min="7691" max="7691" width="9.77734375" style="3" customWidth="1"/>
    <col min="7692" max="7936" width="9.21875" style="3"/>
    <col min="7937" max="7937" width="10.77734375" style="3" customWidth="1"/>
    <col min="7938" max="7938" width="53.44140625" style="3" customWidth="1"/>
    <col min="7939" max="7939" width="57.77734375" style="3" customWidth="1"/>
    <col min="7940" max="7940" width="19" style="3" customWidth="1"/>
    <col min="7941" max="7941" width="16.44140625" style="3" customWidth="1"/>
    <col min="7942" max="7942" width="17.44140625" style="3" customWidth="1"/>
    <col min="7943" max="7943" width="16.5546875" style="3" customWidth="1"/>
    <col min="7944" max="7944" width="20.21875" style="3" customWidth="1"/>
    <col min="7945" max="7945" width="26.77734375" style="3" customWidth="1"/>
    <col min="7946" max="7946" width="27.77734375" style="3" customWidth="1"/>
    <col min="7947" max="7947" width="9.77734375" style="3" customWidth="1"/>
    <col min="7948" max="8192" width="9.21875" style="3"/>
    <col min="8193" max="8193" width="10.77734375" style="3" customWidth="1"/>
    <col min="8194" max="8194" width="53.44140625" style="3" customWidth="1"/>
    <col min="8195" max="8195" width="57.77734375" style="3" customWidth="1"/>
    <col min="8196" max="8196" width="19" style="3" customWidth="1"/>
    <col min="8197" max="8197" width="16.44140625" style="3" customWidth="1"/>
    <col min="8198" max="8198" width="17.44140625" style="3" customWidth="1"/>
    <col min="8199" max="8199" width="16.5546875" style="3" customWidth="1"/>
    <col min="8200" max="8200" width="20.21875" style="3" customWidth="1"/>
    <col min="8201" max="8201" width="26.77734375" style="3" customWidth="1"/>
    <col min="8202" max="8202" width="27.77734375" style="3" customWidth="1"/>
    <col min="8203" max="8203" width="9.77734375" style="3" customWidth="1"/>
    <col min="8204" max="8448" width="9.21875" style="3"/>
    <col min="8449" max="8449" width="10.77734375" style="3" customWidth="1"/>
    <col min="8450" max="8450" width="53.44140625" style="3" customWidth="1"/>
    <col min="8451" max="8451" width="57.77734375" style="3" customWidth="1"/>
    <col min="8452" max="8452" width="19" style="3" customWidth="1"/>
    <col min="8453" max="8453" width="16.44140625" style="3" customWidth="1"/>
    <col min="8454" max="8454" width="17.44140625" style="3" customWidth="1"/>
    <col min="8455" max="8455" width="16.5546875" style="3" customWidth="1"/>
    <col min="8456" max="8456" width="20.21875" style="3" customWidth="1"/>
    <col min="8457" max="8457" width="26.77734375" style="3" customWidth="1"/>
    <col min="8458" max="8458" width="27.77734375" style="3" customWidth="1"/>
    <col min="8459" max="8459" width="9.77734375" style="3" customWidth="1"/>
    <col min="8460" max="8704" width="9.21875" style="3"/>
    <col min="8705" max="8705" width="10.77734375" style="3" customWidth="1"/>
    <col min="8706" max="8706" width="53.44140625" style="3" customWidth="1"/>
    <col min="8707" max="8707" width="57.77734375" style="3" customWidth="1"/>
    <col min="8708" max="8708" width="19" style="3" customWidth="1"/>
    <col min="8709" max="8709" width="16.44140625" style="3" customWidth="1"/>
    <col min="8710" max="8710" width="17.44140625" style="3" customWidth="1"/>
    <col min="8711" max="8711" width="16.5546875" style="3" customWidth="1"/>
    <col min="8712" max="8712" width="20.21875" style="3" customWidth="1"/>
    <col min="8713" max="8713" width="26.77734375" style="3" customWidth="1"/>
    <col min="8714" max="8714" width="27.77734375" style="3" customWidth="1"/>
    <col min="8715" max="8715" width="9.77734375" style="3" customWidth="1"/>
    <col min="8716" max="8960" width="9.21875" style="3"/>
    <col min="8961" max="8961" width="10.77734375" style="3" customWidth="1"/>
    <col min="8962" max="8962" width="53.44140625" style="3" customWidth="1"/>
    <col min="8963" max="8963" width="57.77734375" style="3" customWidth="1"/>
    <col min="8964" max="8964" width="19" style="3" customWidth="1"/>
    <col min="8965" max="8965" width="16.44140625" style="3" customWidth="1"/>
    <col min="8966" max="8966" width="17.44140625" style="3" customWidth="1"/>
    <col min="8967" max="8967" width="16.5546875" style="3" customWidth="1"/>
    <col min="8968" max="8968" width="20.21875" style="3" customWidth="1"/>
    <col min="8969" max="8969" width="26.77734375" style="3" customWidth="1"/>
    <col min="8970" max="8970" width="27.77734375" style="3" customWidth="1"/>
    <col min="8971" max="8971" width="9.77734375" style="3" customWidth="1"/>
    <col min="8972" max="9216" width="9.21875" style="3"/>
    <col min="9217" max="9217" width="10.77734375" style="3" customWidth="1"/>
    <col min="9218" max="9218" width="53.44140625" style="3" customWidth="1"/>
    <col min="9219" max="9219" width="57.77734375" style="3" customWidth="1"/>
    <col min="9220" max="9220" width="19" style="3" customWidth="1"/>
    <col min="9221" max="9221" width="16.44140625" style="3" customWidth="1"/>
    <col min="9222" max="9222" width="17.44140625" style="3" customWidth="1"/>
    <col min="9223" max="9223" width="16.5546875" style="3" customWidth="1"/>
    <col min="9224" max="9224" width="20.21875" style="3" customWidth="1"/>
    <col min="9225" max="9225" width="26.77734375" style="3" customWidth="1"/>
    <col min="9226" max="9226" width="27.77734375" style="3" customWidth="1"/>
    <col min="9227" max="9227" width="9.77734375" style="3" customWidth="1"/>
    <col min="9228" max="9472" width="9.21875" style="3"/>
    <col min="9473" max="9473" width="10.77734375" style="3" customWidth="1"/>
    <col min="9474" max="9474" width="53.44140625" style="3" customWidth="1"/>
    <col min="9475" max="9475" width="57.77734375" style="3" customWidth="1"/>
    <col min="9476" max="9476" width="19" style="3" customWidth="1"/>
    <col min="9477" max="9477" width="16.44140625" style="3" customWidth="1"/>
    <col min="9478" max="9478" width="17.44140625" style="3" customWidth="1"/>
    <col min="9479" max="9479" width="16.5546875" style="3" customWidth="1"/>
    <col min="9480" max="9480" width="20.21875" style="3" customWidth="1"/>
    <col min="9481" max="9481" width="26.77734375" style="3" customWidth="1"/>
    <col min="9482" max="9482" width="27.77734375" style="3" customWidth="1"/>
    <col min="9483" max="9483" width="9.77734375" style="3" customWidth="1"/>
    <col min="9484" max="9728" width="9.21875" style="3"/>
    <col min="9729" max="9729" width="10.77734375" style="3" customWidth="1"/>
    <col min="9730" max="9730" width="53.44140625" style="3" customWidth="1"/>
    <col min="9731" max="9731" width="57.77734375" style="3" customWidth="1"/>
    <col min="9732" max="9732" width="19" style="3" customWidth="1"/>
    <col min="9733" max="9733" width="16.44140625" style="3" customWidth="1"/>
    <col min="9734" max="9734" width="17.44140625" style="3" customWidth="1"/>
    <col min="9735" max="9735" width="16.5546875" style="3" customWidth="1"/>
    <col min="9736" max="9736" width="20.21875" style="3" customWidth="1"/>
    <col min="9737" max="9737" width="26.77734375" style="3" customWidth="1"/>
    <col min="9738" max="9738" width="27.77734375" style="3" customWidth="1"/>
    <col min="9739" max="9739" width="9.77734375" style="3" customWidth="1"/>
    <col min="9740" max="9984" width="9.21875" style="3"/>
    <col min="9985" max="9985" width="10.77734375" style="3" customWidth="1"/>
    <col min="9986" max="9986" width="53.44140625" style="3" customWidth="1"/>
    <col min="9987" max="9987" width="57.77734375" style="3" customWidth="1"/>
    <col min="9988" max="9988" width="19" style="3" customWidth="1"/>
    <col min="9989" max="9989" width="16.44140625" style="3" customWidth="1"/>
    <col min="9990" max="9990" width="17.44140625" style="3" customWidth="1"/>
    <col min="9991" max="9991" width="16.5546875" style="3" customWidth="1"/>
    <col min="9992" max="9992" width="20.21875" style="3" customWidth="1"/>
    <col min="9993" max="9993" width="26.77734375" style="3" customWidth="1"/>
    <col min="9994" max="9994" width="27.77734375" style="3" customWidth="1"/>
    <col min="9995" max="9995" width="9.77734375" style="3" customWidth="1"/>
    <col min="9996" max="10240" width="9.21875" style="3"/>
    <col min="10241" max="10241" width="10.77734375" style="3" customWidth="1"/>
    <col min="10242" max="10242" width="53.44140625" style="3" customWidth="1"/>
    <col min="10243" max="10243" width="57.77734375" style="3" customWidth="1"/>
    <col min="10244" max="10244" width="19" style="3" customWidth="1"/>
    <col min="10245" max="10245" width="16.44140625" style="3" customWidth="1"/>
    <col min="10246" max="10246" width="17.44140625" style="3" customWidth="1"/>
    <col min="10247" max="10247" width="16.5546875" style="3" customWidth="1"/>
    <col min="10248" max="10248" width="20.21875" style="3" customWidth="1"/>
    <col min="10249" max="10249" width="26.77734375" style="3" customWidth="1"/>
    <col min="10250" max="10250" width="27.77734375" style="3" customWidth="1"/>
    <col min="10251" max="10251" width="9.77734375" style="3" customWidth="1"/>
    <col min="10252" max="10496" width="9.21875" style="3"/>
    <col min="10497" max="10497" width="10.77734375" style="3" customWidth="1"/>
    <col min="10498" max="10498" width="53.44140625" style="3" customWidth="1"/>
    <col min="10499" max="10499" width="57.77734375" style="3" customWidth="1"/>
    <col min="10500" max="10500" width="19" style="3" customWidth="1"/>
    <col min="10501" max="10501" width="16.44140625" style="3" customWidth="1"/>
    <col min="10502" max="10502" width="17.44140625" style="3" customWidth="1"/>
    <col min="10503" max="10503" width="16.5546875" style="3" customWidth="1"/>
    <col min="10504" max="10504" width="20.21875" style="3" customWidth="1"/>
    <col min="10505" max="10505" width="26.77734375" style="3" customWidth="1"/>
    <col min="10506" max="10506" width="27.77734375" style="3" customWidth="1"/>
    <col min="10507" max="10507" width="9.77734375" style="3" customWidth="1"/>
    <col min="10508" max="10752" width="9.21875" style="3"/>
    <col min="10753" max="10753" width="10.77734375" style="3" customWidth="1"/>
    <col min="10754" max="10754" width="53.44140625" style="3" customWidth="1"/>
    <col min="10755" max="10755" width="57.77734375" style="3" customWidth="1"/>
    <col min="10756" max="10756" width="19" style="3" customWidth="1"/>
    <col min="10757" max="10757" width="16.44140625" style="3" customWidth="1"/>
    <col min="10758" max="10758" width="17.44140625" style="3" customWidth="1"/>
    <col min="10759" max="10759" width="16.5546875" style="3" customWidth="1"/>
    <col min="10760" max="10760" width="20.21875" style="3" customWidth="1"/>
    <col min="10761" max="10761" width="26.77734375" style="3" customWidth="1"/>
    <col min="10762" max="10762" width="27.77734375" style="3" customWidth="1"/>
    <col min="10763" max="10763" width="9.77734375" style="3" customWidth="1"/>
    <col min="10764" max="11008" width="9.21875" style="3"/>
    <col min="11009" max="11009" width="10.77734375" style="3" customWidth="1"/>
    <col min="11010" max="11010" width="53.44140625" style="3" customWidth="1"/>
    <col min="11011" max="11011" width="57.77734375" style="3" customWidth="1"/>
    <col min="11012" max="11012" width="19" style="3" customWidth="1"/>
    <col min="11013" max="11013" width="16.44140625" style="3" customWidth="1"/>
    <col min="11014" max="11014" width="17.44140625" style="3" customWidth="1"/>
    <col min="11015" max="11015" width="16.5546875" style="3" customWidth="1"/>
    <col min="11016" max="11016" width="20.21875" style="3" customWidth="1"/>
    <col min="11017" max="11017" width="26.77734375" style="3" customWidth="1"/>
    <col min="11018" max="11018" width="27.77734375" style="3" customWidth="1"/>
    <col min="11019" max="11019" width="9.77734375" style="3" customWidth="1"/>
    <col min="11020" max="11264" width="9.21875" style="3"/>
    <col min="11265" max="11265" width="10.77734375" style="3" customWidth="1"/>
    <col min="11266" max="11266" width="53.44140625" style="3" customWidth="1"/>
    <col min="11267" max="11267" width="57.77734375" style="3" customWidth="1"/>
    <col min="11268" max="11268" width="19" style="3" customWidth="1"/>
    <col min="11269" max="11269" width="16.44140625" style="3" customWidth="1"/>
    <col min="11270" max="11270" width="17.44140625" style="3" customWidth="1"/>
    <col min="11271" max="11271" width="16.5546875" style="3" customWidth="1"/>
    <col min="11272" max="11272" width="20.21875" style="3" customWidth="1"/>
    <col min="11273" max="11273" width="26.77734375" style="3" customWidth="1"/>
    <col min="11274" max="11274" width="27.77734375" style="3" customWidth="1"/>
    <col min="11275" max="11275" width="9.77734375" style="3" customWidth="1"/>
    <col min="11276" max="11520" width="9.21875" style="3"/>
    <col min="11521" max="11521" width="10.77734375" style="3" customWidth="1"/>
    <col min="11522" max="11522" width="53.44140625" style="3" customWidth="1"/>
    <col min="11523" max="11523" width="57.77734375" style="3" customWidth="1"/>
    <col min="11524" max="11524" width="19" style="3" customWidth="1"/>
    <col min="11525" max="11525" width="16.44140625" style="3" customWidth="1"/>
    <col min="11526" max="11526" width="17.44140625" style="3" customWidth="1"/>
    <col min="11527" max="11527" width="16.5546875" style="3" customWidth="1"/>
    <col min="11528" max="11528" width="20.21875" style="3" customWidth="1"/>
    <col min="11529" max="11529" width="26.77734375" style="3" customWidth="1"/>
    <col min="11530" max="11530" width="27.77734375" style="3" customWidth="1"/>
    <col min="11531" max="11531" width="9.77734375" style="3" customWidth="1"/>
    <col min="11532" max="11776" width="9.21875" style="3"/>
    <col min="11777" max="11777" width="10.77734375" style="3" customWidth="1"/>
    <col min="11778" max="11778" width="53.44140625" style="3" customWidth="1"/>
    <col min="11779" max="11779" width="57.77734375" style="3" customWidth="1"/>
    <col min="11780" max="11780" width="19" style="3" customWidth="1"/>
    <col min="11781" max="11781" width="16.44140625" style="3" customWidth="1"/>
    <col min="11782" max="11782" width="17.44140625" style="3" customWidth="1"/>
    <col min="11783" max="11783" width="16.5546875" style="3" customWidth="1"/>
    <col min="11784" max="11784" width="20.21875" style="3" customWidth="1"/>
    <col min="11785" max="11785" width="26.77734375" style="3" customWidth="1"/>
    <col min="11786" max="11786" width="27.77734375" style="3" customWidth="1"/>
    <col min="11787" max="11787" width="9.77734375" style="3" customWidth="1"/>
    <col min="11788" max="12032" width="9.21875" style="3"/>
    <col min="12033" max="12033" width="10.77734375" style="3" customWidth="1"/>
    <col min="12034" max="12034" width="53.44140625" style="3" customWidth="1"/>
    <col min="12035" max="12035" width="57.77734375" style="3" customWidth="1"/>
    <col min="12036" max="12036" width="19" style="3" customWidth="1"/>
    <col min="12037" max="12037" width="16.44140625" style="3" customWidth="1"/>
    <col min="12038" max="12038" width="17.44140625" style="3" customWidth="1"/>
    <col min="12039" max="12039" width="16.5546875" style="3" customWidth="1"/>
    <col min="12040" max="12040" width="20.21875" style="3" customWidth="1"/>
    <col min="12041" max="12041" width="26.77734375" style="3" customWidth="1"/>
    <col min="12042" max="12042" width="27.77734375" style="3" customWidth="1"/>
    <col min="12043" max="12043" width="9.77734375" style="3" customWidth="1"/>
    <col min="12044" max="12288" width="9.21875" style="3"/>
    <col min="12289" max="12289" width="10.77734375" style="3" customWidth="1"/>
    <col min="12290" max="12290" width="53.44140625" style="3" customWidth="1"/>
    <col min="12291" max="12291" width="57.77734375" style="3" customWidth="1"/>
    <col min="12292" max="12292" width="19" style="3" customWidth="1"/>
    <col min="12293" max="12293" width="16.44140625" style="3" customWidth="1"/>
    <col min="12294" max="12294" width="17.44140625" style="3" customWidth="1"/>
    <col min="12295" max="12295" width="16.5546875" style="3" customWidth="1"/>
    <col min="12296" max="12296" width="20.21875" style="3" customWidth="1"/>
    <col min="12297" max="12297" width="26.77734375" style="3" customWidth="1"/>
    <col min="12298" max="12298" width="27.77734375" style="3" customWidth="1"/>
    <col min="12299" max="12299" width="9.77734375" style="3" customWidth="1"/>
    <col min="12300" max="12544" width="9.21875" style="3"/>
    <col min="12545" max="12545" width="10.77734375" style="3" customWidth="1"/>
    <col min="12546" max="12546" width="53.44140625" style="3" customWidth="1"/>
    <col min="12547" max="12547" width="57.77734375" style="3" customWidth="1"/>
    <col min="12548" max="12548" width="19" style="3" customWidth="1"/>
    <col min="12549" max="12549" width="16.44140625" style="3" customWidth="1"/>
    <col min="12550" max="12550" width="17.44140625" style="3" customWidth="1"/>
    <col min="12551" max="12551" width="16.5546875" style="3" customWidth="1"/>
    <col min="12552" max="12552" width="20.21875" style="3" customWidth="1"/>
    <col min="12553" max="12553" width="26.77734375" style="3" customWidth="1"/>
    <col min="12554" max="12554" width="27.77734375" style="3" customWidth="1"/>
    <col min="12555" max="12555" width="9.77734375" style="3" customWidth="1"/>
    <col min="12556" max="12800" width="9.21875" style="3"/>
    <col min="12801" max="12801" width="10.77734375" style="3" customWidth="1"/>
    <col min="12802" max="12802" width="53.44140625" style="3" customWidth="1"/>
    <col min="12803" max="12803" width="57.77734375" style="3" customWidth="1"/>
    <col min="12804" max="12804" width="19" style="3" customWidth="1"/>
    <col min="12805" max="12805" width="16.44140625" style="3" customWidth="1"/>
    <col min="12806" max="12806" width="17.44140625" style="3" customWidth="1"/>
    <col min="12807" max="12807" width="16.5546875" style="3" customWidth="1"/>
    <col min="12808" max="12808" width="20.21875" style="3" customWidth="1"/>
    <col min="12809" max="12809" width="26.77734375" style="3" customWidth="1"/>
    <col min="12810" max="12810" width="27.77734375" style="3" customWidth="1"/>
    <col min="12811" max="12811" width="9.77734375" style="3" customWidth="1"/>
    <col min="12812" max="13056" width="9.21875" style="3"/>
    <col min="13057" max="13057" width="10.77734375" style="3" customWidth="1"/>
    <col min="13058" max="13058" width="53.44140625" style="3" customWidth="1"/>
    <col min="13059" max="13059" width="57.77734375" style="3" customWidth="1"/>
    <col min="13060" max="13060" width="19" style="3" customWidth="1"/>
    <col min="13061" max="13061" width="16.44140625" style="3" customWidth="1"/>
    <col min="13062" max="13062" width="17.44140625" style="3" customWidth="1"/>
    <col min="13063" max="13063" width="16.5546875" style="3" customWidth="1"/>
    <col min="13064" max="13064" width="20.21875" style="3" customWidth="1"/>
    <col min="13065" max="13065" width="26.77734375" style="3" customWidth="1"/>
    <col min="13066" max="13066" width="27.77734375" style="3" customWidth="1"/>
    <col min="13067" max="13067" width="9.77734375" style="3" customWidth="1"/>
    <col min="13068" max="13312" width="9.21875" style="3"/>
    <col min="13313" max="13313" width="10.77734375" style="3" customWidth="1"/>
    <col min="13314" max="13314" width="53.44140625" style="3" customWidth="1"/>
    <col min="13315" max="13315" width="57.77734375" style="3" customWidth="1"/>
    <col min="13316" max="13316" width="19" style="3" customWidth="1"/>
    <col min="13317" max="13317" width="16.44140625" style="3" customWidth="1"/>
    <col min="13318" max="13318" width="17.44140625" style="3" customWidth="1"/>
    <col min="13319" max="13319" width="16.5546875" style="3" customWidth="1"/>
    <col min="13320" max="13320" width="20.21875" style="3" customWidth="1"/>
    <col min="13321" max="13321" width="26.77734375" style="3" customWidth="1"/>
    <col min="13322" max="13322" width="27.77734375" style="3" customWidth="1"/>
    <col min="13323" max="13323" width="9.77734375" style="3" customWidth="1"/>
    <col min="13324" max="13568" width="9.21875" style="3"/>
    <col min="13569" max="13569" width="10.77734375" style="3" customWidth="1"/>
    <col min="13570" max="13570" width="53.44140625" style="3" customWidth="1"/>
    <col min="13571" max="13571" width="57.77734375" style="3" customWidth="1"/>
    <col min="13572" max="13572" width="19" style="3" customWidth="1"/>
    <col min="13573" max="13573" width="16.44140625" style="3" customWidth="1"/>
    <col min="13574" max="13574" width="17.44140625" style="3" customWidth="1"/>
    <col min="13575" max="13575" width="16.5546875" style="3" customWidth="1"/>
    <col min="13576" max="13576" width="20.21875" style="3" customWidth="1"/>
    <col min="13577" max="13577" width="26.77734375" style="3" customWidth="1"/>
    <col min="13578" max="13578" width="27.77734375" style="3" customWidth="1"/>
    <col min="13579" max="13579" width="9.77734375" style="3" customWidth="1"/>
    <col min="13580" max="13824" width="9.21875" style="3"/>
    <col min="13825" max="13825" width="10.77734375" style="3" customWidth="1"/>
    <col min="13826" max="13826" width="53.44140625" style="3" customWidth="1"/>
    <col min="13827" max="13827" width="57.77734375" style="3" customWidth="1"/>
    <col min="13828" max="13828" width="19" style="3" customWidth="1"/>
    <col min="13829" max="13829" width="16.44140625" style="3" customWidth="1"/>
    <col min="13830" max="13830" width="17.44140625" style="3" customWidth="1"/>
    <col min="13831" max="13831" width="16.5546875" style="3" customWidth="1"/>
    <col min="13832" max="13832" width="20.21875" style="3" customWidth="1"/>
    <col min="13833" max="13833" width="26.77734375" style="3" customWidth="1"/>
    <col min="13834" max="13834" width="27.77734375" style="3" customWidth="1"/>
    <col min="13835" max="13835" width="9.77734375" style="3" customWidth="1"/>
    <col min="13836" max="14080" width="9.21875" style="3"/>
    <col min="14081" max="14081" width="10.77734375" style="3" customWidth="1"/>
    <col min="14082" max="14082" width="53.44140625" style="3" customWidth="1"/>
    <col min="14083" max="14083" width="57.77734375" style="3" customWidth="1"/>
    <col min="14084" max="14084" width="19" style="3" customWidth="1"/>
    <col min="14085" max="14085" width="16.44140625" style="3" customWidth="1"/>
    <col min="14086" max="14086" width="17.44140625" style="3" customWidth="1"/>
    <col min="14087" max="14087" width="16.5546875" style="3" customWidth="1"/>
    <col min="14088" max="14088" width="20.21875" style="3" customWidth="1"/>
    <col min="14089" max="14089" width="26.77734375" style="3" customWidth="1"/>
    <col min="14090" max="14090" width="27.77734375" style="3" customWidth="1"/>
    <col min="14091" max="14091" width="9.77734375" style="3" customWidth="1"/>
    <col min="14092" max="14336" width="9.21875" style="3"/>
    <col min="14337" max="14337" width="10.77734375" style="3" customWidth="1"/>
    <col min="14338" max="14338" width="53.44140625" style="3" customWidth="1"/>
    <col min="14339" max="14339" width="57.77734375" style="3" customWidth="1"/>
    <col min="14340" max="14340" width="19" style="3" customWidth="1"/>
    <col min="14341" max="14341" width="16.44140625" style="3" customWidth="1"/>
    <col min="14342" max="14342" width="17.44140625" style="3" customWidth="1"/>
    <col min="14343" max="14343" width="16.5546875" style="3" customWidth="1"/>
    <col min="14344" max="14344" width="20.21875" style="3" customWidth="1"/>
    <col min="14345" max="14345" width="26.77734375" style="3" customWidth="1"/>
    <col min="14346" max="14346" width="27.77734375" style="3" customWidth="1"/>
    <col min="14347" max="14347" width="9.77734375" style="3" customWidth="1"/>
    <col min="14348" max="14592" width="9.21875" style="3"/>
    <col min="14593" max="14593" width="10.77734375" style="3" customWidth="1"/>
    <col min="14594" max="14594" width="53.44140625" style="3" customWidth="1"/>
    <col min="14595" max="14595" width="57.77734375" style="3" customWidth="1"/>
    <col min="14596" max="14596" width="19" style="3" customWidth="1"/>
    <col min="14597" max="14597" width="16.44140625" style="3" customWidth="1"/>
    <col min="14598" max="14598" width="17.44140625" style="3" customWidth="1"/>
    <col min="14599" max="14599" width="16.5546875" style="3" customWidth="1"/>
    <col min="14600" max="14600" width="20.21875" style="3" customWidth="1"/>
    <col min="14601" max="14601" width="26.77734375" style="3" customWidth="1"/>
    <col min="14602" max="14602" width="27.77734375" style="3" customWidth="1"/>
    <col min="14603" max="14603" width="9.77734375" style="3" customWidth="1"/>
    <col min="14604" max="14848" width="9.21875" style="3"/>
    <col min="14849" max="14849" width="10.77734375" style="3" customWidth="1"/>
    <col min="14850" max="14850" width="53.44140625" style="3" customWidth="1"/>
    <col min="14851" max="14851" width="57.77734375" style="3" customWidth="1"/>
    <col min="14852" max="14852" width="19" style="3" customWidth="1"/>
    <col min="14853" max="14853" width="16.44140625" style="3" customWidth="1"/>
    <col min="14854" max="14854" width="17.44140625" style="3" customWidth="1"/>
    <col min="14855" max="14855" width="16.5546875" style="3" customWidth="1"/>
    <col min="14856" max="14856" width="20.21875" style="3" customWidth="1"/>
    <col min="14857" max="14857" width="26.77734375" style="3" customWidth="1"/>
    <col min="14858" max="14858" width="27.77734375" style="3" customWidth="1"/>
    <col min="14859" max="14859" width="9.77734375" style="3" customWidth="1"/>
    <col min="14860" max="15104" width="9.21875" style="3"/>
    <col min="15105" max="15105" width="10.77734375" style="3" customWidth="1"/>
    <col min="15106" max="15106" width="53.44140625" style="3" customWidth="1"/>
    <col min="15107" max="15107" width="57.77734375" style="3" customWidth="1"/>
    <col min="15108" max="15108" width="19" style="3" customWidth="1"/>
    <col min="15109" max="15109" width="16.44140625" style="3" customWidth="1"/>
    <col min="15110" max="15110" width="17.44140625" style="3" customWidth="1"/>
    <col min="15111" max="15111" width="16.5546875" style="3" customWidth="1"/>
    <col min="15112" max="15112" width="20.21875" style="3" customWidth="1"/>
    <col min="15113" max="15113" width="26.77734375" style="3" customWidth="1"/>
    <col min="15114" max="15114" width="27.77734375" style="3" customWidth="1"/>
    <col min="15115" max="15115" width="9.77734375" style="3" customWidth="1"/>
    <col min="15116" max="15360" width="9.21875" style="3"/>
    <col min="15361" max="15361" width="10.77734375" style="3" customWidth="1"/>
    <col min="15362" max="15362" width="53.44140625" style="3" customWidth="1"/>
    <col min="15363" max="15363" width="57.77734375" style="3" customWidth="1"/>
    <col min="15364" max="15364" width="19" style="3" customWidth="1"/>
    <col min="15365" max="15365" width="16.44140625" style="3" customWidth="1"/>
    <col min="15366" max="15366" width="17.44140625" style="3" customWidth="1"/>
    <col min="15367" max="15367" width="16.5546875" style="3" customWidth="1"/>
    <col min="15368" max="15368" width="20.21875" style="3" customWidth="1"/>
    <col min="15369" max="15369" width="26.77734375" style="3" customWidth="1"/>
    <col min="15370" max="15370" width="27.77734375" style="3" customWidth="1"/>
    <col min="15371" max="15371" width="9.77734375" style="3" customWidth="1"/>
    <col min="15372" max="15616" width="9.21875" style="3"/>
    <col min="15617" max="15617" width="10.77734375" style="3" customWidth="1"/>
    <col min="15618" max="15618" width="53.44140625" style="3" customWidth="1"/>
    <col min="15619" max="15619" width="57.77734375" style="3" customWidth="1"/>
    <col min="15620" max="15620" width="19" style="3" customWidth="1"/>
    <col min="15621" max="15621" width="16.44140625" style="3" customWidth="1"/>
    <col min="15622" max="15622" width="17.44140625" style="3" customWidth="1"/>
    <col min="15623" max="15623" width="16.5546875" style="3" customWidth="1"/>
    <col min="15624" max="15624" width="20.21875" style="3" customWidth="1"/>
    <col min="15625" max="15625" width="26.77734375" style="3" customWidth="1"/>
    <col min="15626" max="15626" width="27.77734375" style="3" customWidth="1"/>
    <col min="15627" max="15627" width="9.77734375" style="3" customWidth="1"/>
    <col min="15628" max="15872" width="9.21875" style="3"/>
    <col min="15873" max="15873" width="10.77734375" style="3" customWidth="1"/>
    <col min="15874" max="15874" width="53.44140625" style="3" customWidth="1"/>
    <col min="15875" max="15875" width="57.77734375" style="3" customWidth="1"/>
    <col min="15876" max="15876" width="19" style="3" customWidth="1"/>
    <col min="15877" max="15877" width="16.44140625" style="3" customWidth="1"/>
    <col min="15878" max="15878" width="17.44140625" style="3" customWidth="1"/>
    <col min="15879" max="15879" width="16.5546875" style="3" customWidth="1"/>
    <col min="15880" max="15880" width="20.21875" style="3" customWidth="1"/>
    <col min="15881" max="15881" width="26.77734375" style="3" customWidth="1"/>
    <col min="15882" max="15882" width="27.77734375" style="3" customWidth="1"/>
    <col min="15883" max="15883" width="9.77734375" style="3" customWidth="1"/>
    <col min="15884" max="16128" width="9.21875" style="3"/>
    <col min="16129" max="16129" width="10.77734375" style="3" customWidth="1"/>
    <col min="16130" max="16130" width="53.44140625" style="3" customWidth="1"/>
    <col min="16131" max="16131" width="57.77734375" style="3" customWidth="1"/>
    <col min="16132" max="16132" width="19" style="3" customWidth="1"/>
    <col min="16133" max="16133" width="16.44140625" style="3" customWidth="1"/>
    <col min="16134" max="16134" width="17.44140625" style="3" customWidth="1"/>
    <col min="16135" max="16135" width="16.5546875" style="3" customWidth="1"/>
    <col min="16136" max="16136" width="20.21875" style="3" customWidth="1"/>
    <col min="16137" max="16137" width="26.77734375" style="3" customWidth="1"/>
    <col min="16138" max="16138" width="27.77734375" style="3" customWidth="1"/>
    <col min="16139" max="16139" width="9.77734375" style="3" customWidth="1"/>
    <col min="16140" max="16384" width="9.21875" style="3"/>
  </cols>
  <sheetData>
    <row r="1" spans="1:18" ht="36.75" customHeight="1" thickBot="1" x14ac:dyDescent="0.35">
      <c r="A1" s="1" t="s">
        <v>0</v>
      </c>
      <c r="B1" s="1"/>
      <c r="C1" s="1"/>
      <c r="D1" s="1"/>
      <c r="E1" s="1"/>
      <c r="F1" s="1"/>
      <c r="G1" s="1"/>
      <c r="H1" s="1"/>
      <c r="I1" s="1"/>
      <c r="J1" s="1"/>
      <c r="K1" s="2"/>
      <c r="L1" s="2"/>
      <c r="M1" s="2"/>
      <c r="N1" s="2"/>
      <c r="O1" s="2"/>
      <c r="P1" s="2"/>
      <c r="Q1" s="2"/>
      <c r="R1" s="2"/>
    </row>
    <row r="2" spans="1:18" ht="270.75" customHeight="1" thickBot="1" x14ac:dyDescent="0.35">
      <c r="A2" s="4" t="s">
        <v>1</v>
      </c>
      <c r="B2" s="5" t="s">
        <v>2</v>
      </c>
      <c r="C2" s="4" t="s">
        <v>3</v>
      </c>
      <c r="D2" s="6">
        <f>'[1]final Abstract'!S18/100000</f>
        <v>11580.919</v>
      </c>
      <c r="E2" s="7"/>
      <c r="F2" s="7"/>
      <c r="G2" s="7"/>
      <c r="H2" s="7" t="s">
        <v>4</v>
      </c>
      <c r="I2" s="8">
        <v>60</v>
      </c>
      <c r="J2" s="9" t="s">
        <v>5</v>
      </c>
      <c r="K2" s="2"/>
      <c r="L2" s="2"/>
      <c r="M2" s="2"/>
      <c r="N2" s="2"/>
      <c r="O2" s="2"/>
      <c r="P2" s="2"/>
      <c r="Q2" s="2"/>
      <c r="R2" s="2"/>
    </row>
    <row r="3" spans="1:18" ht="47.25" customHeight="1" thickBot="1" x14ac:dyDescent="0.35">
      <c r="A3" s="4" t="s">
        <v>6</v>
      </c>
      <c r="B3" s="8"/>
      <c r="C3" s="4" t="s">
        <v>7</v>
      </c>
      <c r="D3" s="10"/>
      <c r="E3" s="7"/>
      <c r="F3" s="7"/>
      <c r="G3" s="7"/>
      <c r="H3" s="7" t="s">
        <v>8</v>
      </c>
      <c r="I3" s="11" t="s">
        <v>9</v>
      </c>
      <c r="J3" s="7"/>
      <c r="K3" s="2"/>
      <c r="L3" s="2"/>
      <c r="M3" s="2"/>
      <c r="N3" s="2"/>
      <c r="O3" s="2"/>
      <c r="P3" s="2"/>
      <c r="Q3" s="2"/>
      <c r="R3" s="2"/>
    </row>
    <row r="4" spans="1:18" ht="36" customHeight="1" thickBot="1" x14ac:dyDescent="0.35">
      <c r="A4" s="12" t="s">
        <v>10</v>
      </c>
      <c r="B4" s="12" t="s">
        <v>11</v>
      </c>
      <c r="C4" s="12" t="s">
        <v>12</v>
      </c>
      <c r="D4" s="12"/>
      <c r="E4" s="12"/>
      <c r="F4" s="12" t="s">
        <v>12</v>
      </c>
      <c r="G4" s="12" t="s">
        <v>13</v>
      </c>
      <c r="H4" s="12"/>
      <c r="I4" s="12"/>
      <c r="J4" s="7"/>
      <c r="K4" s="2"/>
      <c r="L4" s="2"/>
      <c r="M4" s="2"/>
      <c r="N4" s="2"/>
      <c r="O4" s="2"/>
      <c r="P4" s="2"/>
      <c r="Q4" s="2"/>
      <c r="R4" s="2"/>
    </row>
    <row r="5" spans="1:18" ht="36.75" customHeight="1" thickBot="1" x14ac:dyDescent="0.35">
      <c r="A5" s="12"/>
      <c r="B5" s="12"/>
      <c r="C5" s="12"/>
      <c r="D5" s="12"/>
      <c r="E5" s="12"/>
      <c r="F5" s="12"/>
      <c r="G5" s="12"/>
      <c r="H5" s="12" t="s">
        <v>14</v>
      </c>
      <c r="I5" s="13"/>
      <c r="J5" s="13"/>
      <c r="K5" s="2"/>
      <c r="L5" s="2"/>
      <c r="M5" s="2"/>
      <c r="N5" s="2"/>
      <c r="O5" s="2"/>
      <c r="P5" s="2"/>
      <c r="Q5" s="2"/>
      <c r="R5" s="2"/>
    </row>
    <row r="6" spans="1:18" ht="36.75" customHeight="1" thickBot="1" x14ac:dyDescent="0.35">
      <c r="A6" s="12"/>
      <c r="B6" s="12"/>
      <c r="C6" s="12"/>
      <c r="D6" s="12"/>
      <c r="E6" s="12"/>
      <c r="F6" s="12"/>
      <c r="G6" s="12"/>
      <c r="H6" s="12" t="s">
        <v>15</v>
      </c>
      <c r="I6" s="13"/>
      <c r="J6" s="13"/>
      <c r="K6" s="2"/>
      <c r="L6" s="2"/>
      <c r="M6" s="2"/>
      <c r="N6" s="2"/>
      <c r="O6" s="2"/>
      <c r="P6" s="2"/>
      <c r="Q6" s="2"/>
      <c r="R6" s="2"/>
    </row>
    <row r="7" spans="1:18" ht="54.75" customHeight="1" thickBot="1" x14ac:dyDescent="0.35">
      <c r="A7" s="4">
        <v>1</v>
      </c>
      <c r="B7" s="4" t="s">
        <v>16</v>
      </c>
      <c r="C7" s="14" t="s">
        <v>17</v>
      </c>
      <c r="D7" s="7"/>
      <c r="E7" s="7"/>
      <c r="F7" s="8" t="s">
        <v>18</v>
      </c>
      <c r="G7" s="4" t="s">
        <v>19</v>
      </c>
      <c r="H7" s="12" t="s">
        <v>20</v>
      </c>
      <c r="I7" s="15"/>
      <c r="J7" s="7"/>
      <c r="K7" s="2"/>
      <c r="L7" s="2"/>
      <c r="M7" s="2"/>
      <c r="N7" s="2"/>
      <c r="O7" s="2"/>
      <c r="P7" s="2"/>
      <c r="Q7" s="2"/>
      <c r="R7" s="2"/>
    </row>
    <row r="8" spans="1:18" ht="51" customHeight="1" thickBot="1" x14ac:dyDescent="0.35">
      <c r="A8" s="16">
        <v>2</v>
      </c>
      <c r="B8" s="16" t="s">
        <v>21</v>
      </c>
      <c r="C8" s="17" t="s">
        <v>22</v>
      </c>
      <c r="D8" s="18"/>
      <c r="E8" s="18"/>
      <c r="F8" s="18"/>
      <c r="G8" s="16" t="s">
        <v>23</v>
      </c>
      <c r="H8" s="19" t="s">
        <v>24</v>
      </c>
      <c r="I8" s="20"/>
      <c r="J8" s="21"/>
      <c r="K8" s="2"/>
      <c r="L8" s="2"/>
      <c r="M8" s="2"/>
      <c r="N8" s="2"/>
      <c r="O8" s="2"/>
      <c r="P8" s="2"/>
      <c r="Q8" s="2"/>
      <c r="R8" s="2"/>
    </row>
    <row r="9" spans="1:18" ht="19.2" customHeight="1" thickBot="1" x14ac:dyDescent="0.35">
      <c r="A9" s="16"/>
      <c r="B9" s="16"/>
      <c r="C9" s="22"/>
      <c r="D9" s="23"/>
      <c r="E9" s="23"/>
      <c r="F9" s="23"/>
      <c r="G9" s="16"/>
      <c r="H9" s="24"/>
      <c r="I9" s="25"/>
      <c r="J9" s="26"/>
      <c r="K9" s="2"/>
      <c r="L9" s="2"/>
      <c r="M9" s="2"/>
      <c r="N9" s="2"/>
      <c r="O9" s="2"/>
      <c r="P9" s="2"/>
      <c r="Q9" s="2"/>
      <c r="R9" s="2"/>
    </row>
    <row r="10" spans="1:18" ht="14.4" thickBot="1" x14ac:dyDescent="0.35">
      <c r="A10" s="16"/>
      <c r="B10" s="16"/>
      <c r="C10" s="22"/>
      <c r="D10" s="23"/>
      <c r="E10" s="23"/>
      <c r="F10" s="23"/>
      <c r="G10" s="16"/>
      <c r="H10" s="24"/>
      <c r="I10" s="25"/>
      <c r="J10" s="26"/>
      <c r="K10" s="2"/>
      <c r="L10" s="2"/>
      <c r="M10" s="2"/>
      <c r="N10" s="2"/>
      <c r="O10" s="2"/>
      <c r="P10" s="2"/>
      <c r="Q10" s="2"/>
      <c r="R10" s="2"/>
    </row>
    <row r="11" spans="1:18" ht="51" hidden="1" customHeight="1" x14ac:dyDescent="0.3">
      <c r="A11" s="16"/>
      <c r="B11" s="16"/>
      <c r="C11" s="27"/>
      <c r="D11" s="28"/>
      <c r="E11" s="28"/>
      <c r="F11" s="28"/>
      <c r="G11" s="16"/>
      <c r="H11" s="29"/>
      <c r="I11" s="30"/>
      <c r="J11" s="31"/>
      <c r="K11" s="2"/>
      <c r="L11" s="2"/>
      <c r="M11" s="2"/>
      <c r="N11" s="2"/>
      <c r="O11" s="2"/>
      <c r="P11" s="2"/>
      <c r="Q11" s="2"/>
      <c r="R11" s="2"/>
    </row>
    <row r="12" spans="1:18" ht="51" customHeight="1" thickBot="1" x14ac:dyDescent="0.35">
      <c r="A12" s="16"/>
      <c r="B12" s="16"/>
      <c r="C12" s="7" t="s">
        <v>25</v>
      </c>
      <c r="D12" s="6">
        <f>(100000000*0.02+(1158091900-100000000)*0.01)/100000</f>
        <v>125.80919</v>
      </c>
      <c r="E12" s="7"/>
      <c r="F12" s="7"/>
      <c r="G12" s="16"/>
      <c r="H12" s="12" t="s">
        <v>26</v>
      </c>
      <c r="I12" s="32">
        <f>SUM(I8:I11)</f>
        <v>0</v>
      </c>
      <c r="J12" s="7"/>
      <c r="K12" s="2"/>
      <c r="L12" s="2"/>
      <c r="M12" s="2"/>
      <c r="N12" s="2"/>
      <c r="O12" s="2"/>
      <c r="P12" s="2"/>
      <c r="Q12" s="2"/>
      <c r="R12" s="2"/>
    </row>
    <row r="13" spans="1:18" ht="15" hidden="1" thickBot="1" x14ac:dyDescent="0.35">
      <c r="A13" s="4"/>
      <c r="B13" s="7"/>
      <c r="C13" s="7"/>
      <c r="D13" s="7"/>
      <c r="E13" s="7"/>
      <c r="F13" s="7"/>
      <c r="G13" s="4"/>
      <c r="H13" s="9"/>
      <c r="I13" s="33" t="str">
        <f>IF(I12&lt;D12,"DISQUALIFY","QUALIFY")</f>
        <v>DISQUALIFY</v>
      </c>
      <c r="J13" s="7"/>
      <c r="K13" s="2"/>
      <c r="L13" s="2"/>
      <c r="M13" s="2"/>
      <c r="N13" s="2"/>
      <c r="O13" s="2"/>
      <c r="P13" s="2"/>
      <c r="Q13" s="2"/>
      <c r="R13" s="2"/>
    </row>
    <row r="14" spans="1:18" ht="33.75" customHeight="1" thickBot="1" x14ac:dyDescent="0.35">
      <c r="A14" s="16">
        <v>3</v>
      </c>
      <c r="B14" s="7" t="s">
        <v>27</v>
      </c>
      <c r="C14" s="7"/>
      <c r="D14" s="7"/>
      <c r="E14" s="7"/>
      <c r="F14" s="7"/>
      <c r="G14" s="16" t="s">
        <v>28</v>
      </c>
      <c r="H14" s="9"/>
      <c r="I14" s="34"/>
      <c r="J14" s="34"/>
      <c r="K14" s="2"/>
      <c r="L14" s="2"/>
      <c r="M14" s="2"/>
      <c r="N14" s="2"/>
      <c r="O14" s="2"/>
      <c r="P14" s="2"/>
      <c r="Q14" s="2"/>
      <c r="R14" s="2"/>
    </row>
    <row r="15" spans="1:18" ht="33.75" customHeight="1" thickBot="1" x14ac:dyDescent="0.35">
      <c r="A15" s="16"/>
      <c r="B15" s="7" t="s">
        <v>29</v>
      </c>
      <c r="C15" s="7"/>
      <c r="D15" s="7"/>
      <c r="E15" s="7"/>
      <c r="F15" s="7"/>
      <c r="G15" s="16"/>
      <c r="H15" s="9"/>
      <c r="I15" s="34"/>
      <c r="J15" s="7"/>
      <c r="K15" s="2"/>
      <c r="L15" s="2"/>
      <c r="M15" s="2"/>
      <c r="N15" s="2"/>
      <c r="O15" s="2"/>
      <c r="P15" s="2"/>
      <c r="Q15" s="2"/>
      <c r="R15" s="2"/>
    </row>
    <row r="16" spans="1:18" ht="33.75" customHeight="1" thickBot="1" x14ac:dyDescent="0.35">
      <c r="A16" s="16"/>
      <c r="B16" s="14" t="s">
        <v>30</v>
      </c>
      <c r="C16" s="7"/>
      <c r="D16" s="7"/>
      <c r="E16" s="7"/>
      <c r="F16" s="7"/>
      <c r="G16" s="16"/>
      <c r="H16" s="9"/>
      <c r="I16" s="34"/>
      <c r="J16" s="7"/>
      <c r="K16" s="2"/>
      <c r="L16" s="2"/>
      <c r="M16" s="2"/>
      <c r="N16" s="2"/>
      <c r="O16" s="2"/>
      <c r="P16" s="2"/>
      <c r="Q16" s="2"/>
      <c r="R16" s="2"/>
    </row>
    <row r="17" spans="1:18" ht="33.75" customHeight="1" thickBot="1" x14ac:dyDescent="0.35">
      <c r="A17" s="16"/>
      <c r="B17" s="14" t="s">
        <v>31</v>
      </c>
      <c r="C17" s="7" t="s">
        <v>32</v>
      </c>
      <c r="D17" s="7"/>
      <c r="E17" s="7"/>
      <c r="F17" s="7"/>
      <c r="G17" s="4" t="s">
        <v>33</v>
      </c>
      <c r="H17" s="9"/>
      <c r="I17" s="34"/>
      <c r="J17" s="7"/>
      <c r="K17" s="2"/>
      <c r="L17" s="2"/>
      <c r="M17" s="2"/>
      <c r="N17" s="2"/>
      <c r="O17" s="2"/>
      <c r="P17" s="2"/>
      <c r="Q17" s="2"/>
      <c r="R17" s="2"/>
    </row>
    <row r="18" spans="1:18" ht="40.950000000000003" customHeight="1" thickBot="1" x14ac:dyDescent="0.35">
      <c r="A18" s="18">
        <v>4</v>
      </c>
      <c r="B18" s="35" t="s">
        <v>34</v>
      </c>
      <c r="C18" s="36" t="s">
        <v>35</v>
      </c>
      <c r="D18" s="37"/>
      <c r="E18" s="38"/>
      <c r="F18" s="39">
        <f>D2*50%</f>
        <v>5790.4594999999999</v>
      </c>
      <c r="G18" s="18" t="s">
        <v>36</v>
      </c>
      <c r="H18" s="9"/>
      <c r="I18" s="7"/>
      <c r="J18" s="7"/>
      <c r="K18" s="2"/>
      <c r="L18" s="2"/>
      <c r="M18" s="2"/>
      <c r="N18" s="2"/>
      <c r="O18" s="2"/>
      <c r="P18" s="2"/>
      <c r="Q18" s="2"/>
      <c r="R18" s="2"/>
    </row>
    <row r="19" spans="1:18" ht="44.55" customHeight="1" thickBot="1" x14ac:dyDescent="0.35">
      <c r="A19" s="23"/>
      <c r="B19" s="4" t="s">
        <v>37</v>
      </c>
      <c r="C19" s="40"/>
      <c r="D19" s="41"/>
      <c r="E19" s="42"/>
      <c r="F19" s="43"/>
      <c r="G19" s="23"/>
      <c r="H19" s="12" t="s">
        <v>24</v>
      </c>
      <c r="I19" s="44"/>
      <c r="J19" s="7"/>
      <c r="K19" s="2"/>
      <c r="L19" s="2"/>
      <c r="M19" s="2"/>
      <c r="N19" s="2"/>
      <c r="O19" s="2"/>
      <c r="P19" s="2"/>
      <c r="Q19" s="2"/>
      <c r="R19" s="2"/>
    </row>
    <row r="20" spans="1:18" ht="20.25" customHeight="1" thickBot="1" x14ac:dyDescent="0.35">
      <c r="A20" s="23"/>
      <c r="B20" s="4" t="s">
        <v>38</v>
      </c>
      <c r="C20" s="40"/>
      <c r="D20" s="41"/>
      <c r="E20" s="42"/>
      <c r="F20" s="43"/>
      <c r="G20" s="23"/>
      <c r="H20" s="12"/>
      <c r="I20" s="45">
        <f>I19*1.47</f>
        <v>0</v>
      </c>
      <c r="J20" s="7"/>
      <c r="K20" s="2"/>
      <c r="L20" s="2"/>
      <c r="M20" s="2"/>
      <c r="N20" s="2"/>
      <c r="O20" s="2"/>
      <c r="P20" s="2"/>
      <c r="Q20" s="2"/>
      <c r="R20" s="2"/>
    </row>
    <row r="21" spans="1:18" ht="46.95" customHeight="1" thickBot="1" x14ac:dyDescent="0.35">
      <c r="A21" s="23"/>
      <c r="B21" s="4" t="s">
        <v>39</v>
      </c>
      <c r="C21" s="40"/>
      <c r="D21" s="41"/>
      <c r="E21" s="42"/>
      <c r="F21" s="43"/>
      <c r="G21" s="23"/>
      <c r="H21" s="12" t="s">
        <v>24</v>
      </c>
      <c r="I21" s="44"/>
      <c r="J21" s="7"/>
      <c r="K21" s="2"/>
      <c r="L21" s="2"/>
      <c r="M21" s="2"/>
      <c r="N21" s="2"/>
      <c r="O21" s="2"/>
      <c r="P21" s="2"/>
      <c r="Q21" s="2"/>
      <c r="R21" s="2"/>
    </row>
    <row r="22" spans="1:18" ht="21" customHeight="1" thickBot="1" x14ac:dyDescent="0.35">
      <c r="A22" s="23"/>
      <c r="B22" s="4" t="s">
        <v>40</v>
      </c>
      <c r="C22" s="40"/>
      <c r="D22" s="41"/>
      <c r="E22" s="42"/>
      <c r="F22" s="43"/>
      <c r="G22" s="23"/>
      <c r="H22" s="12"/>
      <c r="I22" s="45">
        <f>I21*1.36</f>
        <v>0</v>
      </c>
      <c r="J22" s="7"/>
      <c r="K22" s="2"/>
      <c r="L22" s="2"/>
      <c r="M22" s="2"/>
      <c r="N22" s="2"/>
      <c r="O22" s="2"/>
      <c r="P22" s="2"/>
      <c r="Q22" s="2"/>
      <c r="R22" s="2"/>
    </row>
    <row r="23" spans="1:18" ht="44.55" customHeight="1" thickBot="1" x14ac:dyDescent="0.35">
      <c r="A23" s="23"/>
      <c r="B23" s="4" t="s">
        <v>41</v>
      </c>
      <c r="C23" s="40"/>
      <c r="D23" s="41"/>
      <c r="E23" s="42"/>
      <c r="F23" s="43"/>
      <c r="G23" s="23"/>
      <c r="H23" s="12" t="s">
        <v>24</v>
      </c>
      <c r="I23" s="44"/>
      <c r="J23" s="7"/>
      <c r="K23" s="2"/>
      <c r="L23" s="2"/>
      <c r="M23" s="2"/>
      <c r="N23" s="2"/>
      <c r="O23" s="2"/>
      <c r="P23" s="2"/>
      <c r="Q23" s="2"/>
      <c r="R23" s="2"/>
    </row>
    <row r="24" spans="1:18" ht="20.25" customHeight="1" thickBot="1" x14ac:dyDescent="0.35">
      <c r="A24" s="23"/>
      <c r="B24" s="4" t="s">
        <v>42</v>
      </c>
      <c r="C24" s="40"/>
      <c r="D24" s="41"/>
      <c r="E24" s="42"/>
      <c r="F24" s="43"/>
      <c r="G24" s="23"/>
      <c r="H24" s="12"/>
      <c r="I24" s="45">
        <f>I23*1.26</f>
        <v>0</v>
      </c>
      <c r="J24" s="7"/>
      <c r="K24" s="2"/>
      <c r="L24" s="2"/>
      <c r="M24" s="2"/>
      <c r="N24" s="2"/>
      <c r="O24" s="2"/>
      <c r="P24" s="2"/>
      <c r="Q24" s="2"/>
      <c r="R24" s="2"/>
    </row>
    <row r="25" spans="1:18" ht="45.6" customHeight="1" thickBot="1" x14ac:dyDescent="0.35">
      <c r="A25" s="23"/>
      <c r="B25" s="4" t="s">
        <v>43</v>
      </c>
      <c r="C25" s="40"/>
      <c r="D25" s="41"/>
      <c r="E25" s="42"/>
      <c r="F25" s="43"/>
      <c r="G25" s="23"/>
      <c r="H25" s="12" t="s">
        <v>24</v>
      </c>
      <c r="I25" s="44"/>
      <c r="J25" s="7"/>
      <c r="K25" s="2"/>
      <c r="L25" s="2"/>
      <c r="M25" s="2"/>
      <c r="N25" s="2"/>
      <c r="O25" s="2"/>
      <c r="P25" s="2"/>
      <c r="Q25" s="2"/>
      <c r="R25" s="2"/>
    </row>
    <row r="26" spans="1:18" ht="21.75" customHeight="1" thickBot="1" x14ac:dyDescent="0.35">
      <c r="A26" s="23"/>
      <c r="B26" s="4" t="s">
        <v>44</v>
      </c>
      <c r="C26" s="40"/>
      <c r="D26" s="41"/>
      <c r="E26" s="42"/>
      <c r="F26" s="43"/>
      <c r="G26" s="23"/>
      <c r="H26" s="12"/>
      <c r="I26" s="45">
        <f>I25*1.17</f>
        <v>0</v>
      </c>
      <c r="J26" s="7"/>
      <c r="K26" s="2"/>
      <c r="L26" s="2"/>
      <c r="M26" s="2"/>
      <c r="N26" s="2"/>
      <c r="O26" s="2"/>
      <c r="P26" s="2"/>
      <c r="Q26" s="2"/>
      <c r="R26" s="2"/>
    </row>
    <row r="27" spans="1:18" ht="43.2" customHeight="1" thickBot="1" x14ac:dyDescent="0.35">
      <c r="A27" s="23"/>
      <c r="B27" s="4" t="s">
        <v>45</v>
      </c>
      <c r="C27" s="40"/>
      <c r="D27" s="41"/>
      <c r="E27" s="42"/>
      <c r="F27" s="43"/>
      <c r="G27" s="23"/>
      <c r="H27" s="12" t="s">
        <v>24</v>
      </c>
      <c r="I27" s="44"/>
      <c r="J27" s="7"/>
      <c r="K27" s="2"/>
      <c r="L27" s="2"/>
      <c r="M27" s="2"/>
      <c r="N27" s="2"/>
      <c r="O27" s="2"/>
      <c r="P27" s="2"/>
      <c r="Q27" s="2"/>
      <c r="R27" s="2"/>
    </row>
    <row r="28" spans="1:18" ht="29.1" customHeight="1" thickBot="1" x14ac:dyDescent="0.35">
      <c r="A28" s="28"/>
      <c r="B28" s="46" t="s">
        <v>46</v>
      </c>
      <c r="C28" s="47"/>
      <c r="D28" s="48"/>
      <c r="E28" s="49"/>
      <c r="F28" s="43"/>
      <c r="G28" s="28"/>
      <c r="H28" s="12"/>
      <c r="I28" s="45">
        <f>I27*1.08</f>
        <v>0</v>
      </c>
      <c r="J28" s="45">
        <f>MAX(I20,I22,I24,I26,I28)</f>
        <v>0</v>
      </c>
      <c r="K28" s="2"/>
      <c r="L28" s="2"/>
      <c r="M28" s="2"/>
      <c r="N28" s="2"/>
      <c r="O28" s="2"/>
      <c r="P28" s="2"/>
      <c r="Q28" s="2"/>
      <c r="R28" s="2"/>
    </row>
    <row r="29" spans="1:18" ht="127.8" customHeight="1" x14ac:dyDescent="0.3">
      <c r="A29" s="36" t="s">
        <v>47</v>
      </c>
      <c r="B29" s="50" t="s">
        <v>48</v>
      </c>
      <c r="C29" s="51" t="s">
        <v>49</v>
      </c>
      <c r="D29" s="52"/>
      <c r="E29" s="52"/>
      <c r="F29" s="53">
        <f>D2*0.1</f>
        <v>1158.0919000000001</v>
      </c>
      <c r="G29" s="38" t="s">
        <v>50</v>
      </c>
      <c r="H29" s="19" t="s">
        <v>24</v>
      </c>
      <c r="I29" s="20"/>
      <c r="J29" s="18"/>
      <c r="K29" s="2"/>
      <c r="L29" s="2"/>
      <c r="M29" s="2"/>
      <c r="N29" s="2"/>
      <c r="O29" s="2"/>
      <c r="P29" s="2"/>
      <c r="Q29" s="2"/>
      <c r="R29" s="2"/>
    </row>
    <row r="30" spans="1:18" ht="61.8" customHeight="1" x14ac:dyDescent="0.3">
      <c r="A30" s="40"/>
      <c r="B30" s="54"/>
      <c r="C30" s="55" t="s">
        <v>51</v>
      </c>
      <c r="D30" s="56" t="s">
        <v>52</v>
      </c>
      <c r="E30" s="56" t="s">
        <v>53</v>
      </c>
      <c r="F30" s="57"/>
      <c r="G30" s="42"/>
      <c r="H30" s="24"/>
      <c r="I30" s="25"/>
      <c r="J30" s="23"/>
      <c r="K30" s="2"/>
      <c r="L30" s="2"/>
      <c r="M30" s="2"/>
      <c r="N30" s="2"/>
      <c r="O30" s="2"/>
      <c r="P30" s="2"/>
      <c r="Q30" s="2"/>
      <c r="R30" s="2"/>
    </row>
    <row r="31" spans="1:18" ht="51.6" customHeight="1" x14ac:dyDescent="0.3">
      <c r="A31" s="40"/>
      <c r="B31" s="54"/>
      <c r="C31" s="55" t="s">
        <v>54</v>
      </c>
      <c r="D31" s="58" t="s">
        <v>55</v>
      </c>
      <c r="E31" s="58" t="s">
        <v>56</v>
      </c>
      <c r="F31" s="57"/>
      <c r="G31" s="42"/>
      <c r="H31" s="24"/>
      <c r="I31" s="25"/>
      <c r="J31" s="23"/>
      <c r="K31" s="2"/>
      <c r="L31" s="2"/>
      <c r="M31" s="2"/>
      <c r="N31" s="2"/>
      <c r="O31" s="2"/>
      <c r="P31" s="2"/>
      <c r="Q31" s="2"/>
      <c r="R31" s="2"/>
    </row>
    <row r="32" spans="1:18" ht="61.8" customHeight="1" x14ac:dyDescent="0.3">
      <c r="A32" s="40"/>
      <c r="B32" s="54"/>
      <c r="C32" s="55" t="s">
        <v>57</v>
      </c>
      <c r="D32" s="58" t="s">
        <v>55</v>
      </c>
      <c r="E32" s="58" t="s">
        <v>56</v>
      </c>
      <c r="F32" s="57"/>
      <c r="G32" s="42"/>
      <c r="H32" s="24"/>
      <c r="I32" s="25"/>
      <c r="J32" s="23"/>
      <c r="K32" s="2"/>
      <c r="L32" s="2"/>
      <c r="M32" s="2"/>
      <c r="N32" s="2"/>
      <c r="O32" s="2"/>
      <c r="P32" s="2"/>
      <c r="Q32" s="2"/>
      <c r="R32" s="2"/>
    </row>
    <row r="33" spans="1:18" ht="76.8" customHeight="1" x14ac:dyDescent="0.3">
      <c r="A33" s="40"/>
      <c r="B33" s="59"/>
      <c r="C33" s="60" t="s">
        <v>58</v>
      </c>
      <c r="D33" s="60"/>
      <c r="E33" s="60"/>
      <c r="F33" s="61"/>
      <c r="G33" s="42"/>
      <c r="H33" s="24"/>
      <c r="I33" s="25"/>
      <c r="J33" s="23"/>
      <c r="K33" s="2"/>
      <c r="L33" s="2"/>
      <c r="M33" s="2"/>
      <c r="N33" s="2"/>
      <c r="O33" s="2"/>
      <c r="P33" s="2"/>
      <c r="Q33" s="2"/>
      <c r="R33" s="2"/>
    </row>
    <row r="34" spans="1:18" ht="64.8" customHeight="1" thickBot="1" x14ac:dyDescent="0.35">
      <c r="A34" s="62"/>
      <c r="B34" s="62"/>
      <c r="C34" s="63" t="s">
        <v>59</v>
      </c>
      <c r="D34" s="48"/>
      <c r="E34" s="64"/>
      <c r="F34" s="62"/>
      <c r="G34" s="62"/>
      <c r="H34" s="62"/>
      <c r="I34" s="62"/>
      <c r="J34" s="62"/>
      <c r="K34" s="2"/>
      <c r="L34" s="2"/>
      <c r="M34" s="2"/>
      <c r="N34" s="2"/>
      <c r="O34" s="2"/>
      <c r="P34" s="2"/>
      <c r="Q34" s="2"/>
      <c r="R34" s="2"/>
    </row>
    <row r="35" spans="1:18" ht="15" hidden="1" thickBot="1" x14ac:dyDescent="0.35">
      <c r="A35" s="4">
        <v>7</v>
      </c>
      <c r="B35" s="7" t="s">
        <v>60</v>
      </c>
      <c r="C35" s="65" t="s">
        <v>61</v>
      </c>
      <c r="D35" s="65"/>
      <c r="E35" s="65"/>
      <c r="F35" s="6">
        <f>D2</f>
        <v>11580.919</v>
      </c>
      <c r="G35" s="4" t="s">
        <v>62</v>
      </c>
      <c r="H35" s="45"/>
      <c r="I35" s="66">
        <f>(J28*I2*3/12)-I37</f>
        <v>0</v>
      </c>
      <c r="J35" s="7"/>
      <c r="K35" s="2"/>
      <c r="L35" s="2"/>
      <c r="M35" s="2"/>
      <c r="N35" s="2"/>
      <c r="O35" s="2"/>
      <c r="P35" s="2"/>
      <c r="Q35" s="2"/>
      <c r="R35" s="2"/>
    </row>
    <row r="36" spans="1:18" ht="95.55" customHeight="1" thickBot="1" x14ac:dyDescent="0.35">
      <c r="A36" s="4">
        <v>6</v>
      </c>
      <c r="B36" s="7" t="s">
        <v>60</v>
      </c>
      <c r="C36" s="67" t="s">
        <v>63</v>
      </c>
      <c r="D36" s="68"/>
      <c r="E36" s="69"/>
      <c r="F36" s="6">
        <f>D2</f>
        <v>11580.919</v>
      </c>
      <c r="G36" s="4" t="s">
        <v>64</v>
      </c>
      <c r="H36" s="12" t="s">
        <v>24</v>
      </c>
      <c r="I36" s="44"/>
      <c r="J36" s="34"/>
      <c r="K36" s="2"/>
      <c r="L36" s="2"/>
      <c r="M36" s="2"/>
      <c r="N36" s="2"/>
      <c r="O36" s="2"/>
      <c r="P36" s="2"/>
      <c r="Q36" s="2"/>
      <c r="R36" s="2"/>
    </row>
    <row r="37" spans="1:18" ht="43.95" customHeight="1" thickBot="1" x14ac:dyDescent="0.35">
      <c r="A37" s="16">
        <v>7</v>
      </c>
      <c r="B37" s="7" t="s">
        <v>65</v>
      </c>
      <c r="C37" s="16"/>
      <c r="D37" s="16"/>
      <c r="E37" s="16"/>
      <c r="F37" s="6"/>
      <c r="G37" s="4" t="s">
        <v>66</v>
      </c>
      <c r="H37" s="12" t="s">
        <v>24</v>
      </c>
      <c r="I37" s="44"/>
      <c r="J37" s="34"/>
      <c r="K37" s="2"/>
      <c r="L37" s="2"/>
      <c r="M37" s="2"/>
      <c r="N37" s="2"/>
      <c r="O37" s="2"/>
      <c r="P37" s="2"/>
      <c r="Q37" s="2"/>
      <c r="R37" s="2"/>
    </row>
    <row r="38" spans="1:18" ht="43.95" customHeight="1" thickBot="1" x14ac:dyDescent="0.35">
      <c r="A38" s="16"/>
      <c r="B38" s="70" t="s">
        <v>67</v>
      </c>
      <c r="C38" s="16"/>
      <c r="D38" s="16"/>
      <c r="E38" s="16"/>
      <c r="F38" s="6"/>
      <c r="G38" s="4" t="s">
        <v>66</v>
      </c>
      <c r="H38" s="12" t="s">
        <v>24</v>
      </c>
      <c r="I38" s="44"/>
      <c r="J38" s="34"/>
      <c r="K38" s="2"/>
      <c r="L38" s="2"/>
      <c r="M38" s="2"/>
      <c r="N38" s="2"/>
      <c r="O38" s="2"/>
      <c r="P38" s="2"/>
      <c r="Q38" s="2"/>
      <c r="R38" s="2"/>
    </row>
    <row r="39" spans="1:18" ht="26.55" customHeight="1" thickBot="1" x14ac:dyDescent="0.35">
      <c r="A39" s="16">
        <v>8</v>
      </c>
      <c r="B39" s="71" t="s">
        <v>68</v>
      </c>
      <c r="C39" s="7" t="s">
        <v>69</v>
      </c>
      <c r="D39" s="4" t="s">
        <v>70</v>
      </c>
      <c r="E39" s="4" t="s">
        <v>71</v>
      </c>
      <c r="F39" s="4"/>
      <c r="G39" s="18" t="s">
        <v>72</v>
      </c>
      <c r="H39" s="9"/>
      <c r="I39" s="12" t="s">
        <v>73</v>
      </c>
      <c r="J39" s="7"/>
      <c r="K39" s="2"/>
      <c r="L39" s="2"/>
      <c r="M39" s="2"/>
      <c r="N39" s="2"/>
      <c r="O39" s="2"/>
      <c r="P39" s="2"/>
      <c r="Q39" s="2"/>
      <c r="R39" s="2"/>
    </row>
    <row r="40" spans="1:18" s="75" customFormat="1" ht="26.55" customHeight="1" thickBot="1" x14ac:dyDescent="0.35">
      <c r="A40" s="16"/>
      <c r="B40" s="71"/>
      <c r="C40" s="72" t="s">
        <v>74</v>
      </c>
      <c r="D40" s="73">
        <v>3</v>
      </c>
      <c r="E40" s="73">
        <v>5</v>
      </c>
      <c r="F40" s="12"/>
      <c r="G40" s="23"/>
      <c r="H40" s="9"/>
      <c r="I40" s="74"/>
      <c r="J40" s="34"/>
      <c r="K40" s="2"/>
      <c r="L40" s="2"/>
      <c r="M40" s="2"/>
      <c r="N40" s="2"/>
      <c r="O40" s="2"/>
      <c r="P40" s="2"/>
      <c r="Q40" s="2"/>
      <c r="R40" s="2"/>
    </row>
    <row r="41" spans="1:18" s="75" customFormat="1" ht="26.55" customHeight="1" thickBot="1" x14ac:dyDescent="0.35">
      <c r="A41" s="16"/>
      <c r="B41" s="71"/>
      <c r="C41" s="76" t="s">
        <v>75</v>
      </c>
      <c r="D41" s="77">
        <v>6</v>
      </c>
      <c r="E41" s="73">
        <v>5</v>
      </c>
      <c r="F41" s="12"/>
      <c r="G41" s="23"/>
      <c r="H41" s="9"/>
      <c r="I41" s="74"/>
      <c r="J41" s="34"/>
      <c r="K41" s="2"/>
      <c r="L41" s="2"/>
      <c r="M41" s="2"/>
      <c r="N41" s="2"/>
      <c r="O41" s="2"/>
      <c r="P41" s="2"/>
      <c r="Q41" s="2"/>
      <c r="R41" s="2"/>
    </row>
    <row r="42" spans="1:18" s="75" customFormat="1" ht="26.55" customHeight="1" thickBot="1" x14ac:dyDescent="0.35">
      <c r="A42" s="16"/>
      <c r="B42" s="71"/>
      <c r="C42" s="76" t="s">
        <v>76</v>
      </c>
      <c r="D42" s="77">
        <v>2</v>
      </c>
      <c r="E42" s="73">
        <v>10</v>
      </c>
      <c r="F42" s="12"/>
      <c r="G42" s="23"/>
      <c r="H42" s="9"/>
      <c r="I42" s="74"/>
      <c r="J42" s="34"/>
      <c r="K42" s="2"/>
      <c r="L42" s="2"/>
      <c r="M42" s="2"/>
      <c r="N42" s="2"/>
      <c r="O42" s="2"/>
      <c r="P42" s="2"/>
      <c r="Q42" s="2"/>
      <c r="R42" s="2"/>
    </row>
    <row r="43" spans="1:18" s="75" customFormat="1" ht="26.55" customHeight="1" thickBot="1" x14ac:dyDescent="0.35">
      <c r="A43" s="16"/>
      <c r="B43" s="71"/>
      <c r="C43" s="76" t="s">
        <v>77</v>
      </c>
      <c r="D43" s="77">
        <v>2</v>
      </c>
      <c r="E43" s="73">
        <v>5</v>
      </c>
      <c r="F43" s="12"/>
      <c r="G43" s="23"/>
      <c r="H43" s="9"/>
      <c r="I43" s="74"/>
      <c r="J43" s="34"/>
      <c r="K43" s="2"/>
      <c r="L43" s="2"/>
      <c r="M43" s="2"/>
      <c r="N43" s="2"/>
      <c r="O43" s="2"/>
      <c r="P43" s="2"/>
      <c r="Q43" s="2"/>
      <c r="R43" s="2"/>
    </row>
    <row r="44" spans="1:18" s="75" customFormat="1" ht="26.55" customHeight="1" thickBot="1" x14ac:dyDescent="0.35">
      <c r="A44" s="16"/>
      <c r="B44" s="71"/>
      <c r="C44" s="76" t="s">
        <v>78</v>
      </c>
      <c r="D44" s="77">
        <v>2</v>
      </c>
      <c r="E44" s="73">
        <v>5</v>
      </c>
      <c r="F44" s="12"/>
      <c r="G44" s="23"/>
      <c r="H44" s="9"/>
      <c r="I44" s="74"/>
      <c r="J44" s="34"/>
      <c r="K44" s="2"/>
      <c r="L44" s="2"/>
      <c r="M44" s="2"/>
      <c r="N44" s="2"/>
      <c r="O44" s="2"/>
      <c r="P44" s="2"/>
      <c r="Q44" s="2"/>
      <c r="R44" s="2"/>
    </row>
    <row r="45" spans="1:18" s="75" customFormat="1" ht="26.55" customHeight="1" thickBot="1" x14ac:dyDescent="0.35">
      <c r="A45" s="16"/>
      <c r="B45" s="71"/>
      <c r="C45" s="76" t="s">
        <v>79</v>
      </c>
      <c r="D45" s="77">
        <v>2</v>
      </c>
      <c r="E45" s="73">
        <v>5</v>
      </c>
      <c r="F45" s="12"/>
      <c r="G45" s="28"/>
      <c r="H45" s="9"/>
      <c r="I45" s="74"/>
      <c r="J45" s="34"/>
      <c r="K45" s="2"/>
      <c r="L45" s="2"/>
      <c r="M45" s="2"/>
      <c r="N45" s="2"/>
      <c r="O45" s="2"/>
      <c r="P45" s="2"/>
      <c r="Q45" s="2"/>
      <c r="R45" s="2"/>
    </row>
    <row r="46" spans="1:18" s="75" customFormat="1" ht="38.549999999999997" customHeight="1" thickBot="1" x14ac:dyDescent="0.35">
      <c r="A46" s="16">
        <v>9</v>
      </c>
      <c r="B46" s="71" t="s">
        <v>80</v>
      </c>
      <c r="C46" s="78"/>
      <c r="D46" s="79"/>
      <c r="E46" s="73" t="s">
        <v>81</v>
      </c>
      <c r="F46" s="80"/>
      <c r="G46" s="16" t="s">
        <v>82</v>
      </c>
      <c r="H46" s="9"/>
      <c r="I46" s="9" t="s">
        <v>83</v>
      </c>
      <c r="J46" s="7"/>
      <c r="K46" s="2"/>
      <c r="L46" s="2"/>
      <c r="M46" s="2"/>
      <c r="N46" s="2"/>
      <c r="O46" s="2"/>
      <c r="P46" s="2"/>
      <c r="Q46" s="2"/>
      <c r="R46" s="2"/>
    </row>
    <row r="47" spans="1:18" s="75" customFormat="1" ht="53.55" customHeight="1" thickBot="1" x14ac:dyDescent="0.35">
      <c r="A47" s="16"/>
      <c r="B47" s="71"/>
      <c r="C47" s="81" t="s">
        <v>84</v>
      </c>
      <c r="D47" s="82"/>
      <c r="E47" s="73">
        <v>1</v>
      </c>
      <c r="F47" s="80"/>
      <c r="G47" s="16"/>
      <c r="H47" s="9"/>
      <c r="I47" s="34"/>
      <c r="J47" s="34"/>
      <c r="K47" s="2"/>
      <c r="L47" s="2"/>
      <c r="M47" s="2"/>
      <c r="N47" s="2"/>
      <c r="O47" s="2"/>
      <c r="P47" s="2"/>
      <c r="Q47" s="2"/>
      <c r="R47" s="2"/>
    </row>
    <row r="48" spans="1:18" s="75" customFormat="1" ht="40.049999999999997" customHeight="1" thickBot="1" x14ac:dyDescent="0.35">
      <c r="A48" s="16"/>
      <c r="B48" s="71"/>
      <c r="C48" s="81" t="s">
        <v>85</v>
      </c>
      <c r="D48" s="82"/>
      <c r="E48" s="77">
        <v>3</v>
      </c>
      <c r="F48" s="83"/>
      <c r="G48" s="16"/>
      <c r="H48" s="9"/>
      <c r="I48" s="34"/>
      <c r="J48" s="34"/>
      <c r="K48" s="2"/>
      <c r="L48" s="2"/>
      <c r="M48" s="2"/>
      <c r="N48" s="2"/>
      <c r="O48" s="2"/>
      <c r="P48" s="2"/>
      <c r="Q48" s="2"/>
      <c r="R48" s="2"/>
    </row>
    <row r="49" spans="1:18" s="75" customFormat="1" ht="42" customHeight="1" thickBot="1" x14ac:dyDescent="0.35">
      <c r="A49" s="16"/>
      <c r="B49" s="71"/>
      <c r="C49" s="81" t="s">
        <v>86</v>
      </c>
      <c r="D49" s="82"/>
      <c r="E49" s="77">
        <v>12</v>
      </c>
      <c r="F49" s="83"/>
      <c r="G49" s="16"/>
      <c r="H49" s="9"/>
      <c r="I49" s="34"/>
      <c r="J49" s="34"/>
      <c r="K49" s="2"/>
      <c r="L49" s="2"/>
      <c r="M49" s="2"/>
      <c r="N49" s="2"/>
      <c r="O49" s="2"/>
      <c r="P49" s="2"/>
      <c r="Q49" s="2"/>
      <c r="R49" s="2"/>
    </row>
    <row r="50" spans="1:18" s="75" customFormat="1" ht="39" customHeight="1" thickBot="1" x14ac:dyDescent="0.35">
      <c r="A50" s="16"/>
      <c r="B50" s="71"/>
      <c r="C50" s="81" t="s">
        <v>87</v>
      </c>
      <c r="D50" s="82"/>
      <c r="E50" s="77">
        <v>1</v>
      </c>
      <c r="F50" s="83"/>
      <c r="G50" s="16"/>
      <c r="H50" s="9"/>
      <c r="I50" s="34"/>
      <c r="J50" s="34"/>
      <c r="K50" s="2"/>
      <c r="L50" s="2"/>
      <c r="M50" s="2"/>
      <c r="N50" s="2"/>
      <c r="O50" s="2"/>
      <c r="P50" s="2"/>
      <c r="Q50" s="2"/>
      <c r="R50" s="2"/>
    </row>
    <row r="51" spans="1:18" ht="46.5" customHeight="1" thickBot="1" x14ac:dyDescent="0.35">
      <c r="A51" s="4">
        <v>10</v>
      </c>
      <c r="B51" s="7" t="s">
        <v>88</v>
      </c>
      <c r="C51" s="16" t="s">
        <v>89</v>
      </c>
      <c r="D51" s="16"/>
      <c r="E51" s="16"/>
      <c r="F51" s="84">
        <f>D2*0.1</f>
        <v>1158.0919000000001</v>
      </c>
      <c r="G51" s="4" t="s">
        <v>90</v>
      </c>
      <c r="H51" s="9" t="s">
        <v>24</v>
      </c>
      <c r="I51" s="44"/>
      <c r="J51" s="34"/>
      <c r="K51" s="2"/>
      <c r="L51" s="2"/>
      <c r="M51" s="2"/>
      <c r="N51" s="2"/>
      <c r="O51" s="2"/>
      <c r="P51" s="2"/>
      <c r="Q51" s="2"/>
      <c r="R51" s="2"/>
    </row>
    <row r="52" spans="1:18" ht="39.75" customHeight="1" thickBot="1" x14ac:dyDescent="0.35">
      <c r="A52" s="4">
        <v>11</v>
      </c>
      <c r="B52" s="7" t="s">
        <v>91</v>
      </c>
      <c r="C52" s="16" t="s">
        <v>92</v>
      </c>
      <c r="D52" s="16"/>
      <c r="E52" s="16"/>
      <c r="F52" s="4"/>
      <c r="G52" s="4" t="s">
        <v>93</v>
      </c>
      <c r="H52" s="9"/>
      <c r="I52" s="34"/>
      <c r="J52" s="7"/>
      <c r="K52" s="2"/>
      <c r="L52" s="2"/>
      <c r="M52" s="2"/>
      <c r="N52" s="2"/>
      <c r="O52" s="2"/>
      <c r="P52" s="2"/>
      <c r="Q52" s="2"/>
      <c r="R52" s="2"/>
    </row>
    <row r="53" spans="1:18" ht="37.5" customHeight="1" thickBot="1" x14ac:dyDescent="0.35">
      <c r="A53" s="4">
        <v>12</v>
      </c>
      <c r="B53" s="7" t="s">
        <v>94</v>
      </c>
      <c r="C53" s="16" t="s">
        <v>95</v>
      </c>
      <c r="D53" s="16"/>
      <c r="E53" s="16"/>
      <c r="F53" s="4"/>
      <c r="G53" s="4" t="s">
        <v>96</v>
      </c>
      <c r="H53" s="9"/>
      <c r="I53" s="34"/>
      <c r="J53" s="7"/>
      <c r="K53" s="2"/>
      <c r="L53" s="2"/>
      <c r="M53" s="2"/>
      <c r="N53" s="2"/>
      <c r="O53" s="2"/>
      <c r="P53" s="2"/>
      <c r="Q53" s="2"/>
      <c r="R53" s="2"/>
    </row>
    <row r="54" spans="1:18" ht="43.5" customHeight="1" thickBot="1" x14ac:dyDescent="0.35">
      <c r="A54" s="4">
        <v>13</v>
      </c>
      <c r="B54" s="7" t="s">
        <v>97</v>
      </c>
      <c r="C54" s="16" t="s">
        <v>98</v>
      </c>
      <c r="D54" s="16"/>
      <c r="E54" s="16"/>
      <c r="F54" s="4"/>
      <c r="G54" s="4" t="s">
        <v>99</v>
      </c>
      <c r="H54" s="9"/>
      <c r="I54" s="34"/>
      <c r="J54" s="7"/>
      <c r="K54" s="2"/>
      <c r="L54" s="2"/>
      <c r="M54" s="2"/>
      <c r="N54" s="2"/>
      <c r="O54" s="2"/>
      <c r="P54" s="2"/>
      <c r="Q54" s="2"/>
      <c r="R54" s="2"/>
    </row>
    <row r="55" spans="1:18" ht="43.5" customHeight="1" thickBot="1" x14ac:dyDescent="0.35">
      <c r="A55" s="4">
        <v>14</v>
      </c>
      <c r="B55" s="7" t="s">
        <v>100</v>
      </c>
      <c r="C55" s="85" t="s">
        <v>101</v>
      </c>
      <c r="D55" s="86"/>
      <c r="E55" s="8" t="s">
        <v>102</v>
      </c>
      <c r="F55" s="87">
        <f>D2*0.25</f>
        <v>2895.22975</v>
      </c>
      <c r="G55" s="4" t="s">
        <v>103</v>
      </c>
      <c r="H55" s="9"/>
      <c r="I55" s="34"/>
      <c r="J55" s="7"/>
      <c r="K55" s="2"/>
      <c r="L55" s="2"/>
      <c r="M55" s="2"/>
      <c r="N55" s="2"/>
      <c r="O55" s="2"/>
      <c r="P55" s="2"/>
      <c r="Q55" s="2"/>
      <c r="R55" s="2"/>
    </row>
    <row r="56" spans="1:18" ht="43.5" customHeight="1" thickBot="1" x14ac:dyDescent="0.35">
      <c r="A56" s="4">
        <v>15</v>
      </c>
      <c r="B56" s="7" t="s">
        <v>104</v>
      </c>
      <c r="C56" s="16"/>
      <c r="D56" s="16"/>
      <c r="E56" s="16"/>
      <c r="F56" s="88"/>
      <c r="G56" s="7"/>
      <c r="H56" s="9"/>
      <c r="I56" s="34"/>
      <c r="J56" s="7"/>
      <c r="K56" s="2"/>
      <c r="L56" s="2"/>
      <c r="M56" s="2"/>
      <c r="N56" s="2"/>
      <c r="O56" s="2"/>
      <c r="P56" s="2"/>
      <c r="Q56" s="2"/>
      <c r="R56" s="2"/>
    </row>
    <row r="57" spans="1:18" ht="33" customHeight="1" thickBot="1" x14ac:dyDescent="0.35">
      <c r="A57" s="4">
        <v>16</v>
      </c>
      <c r="B57" s="7" t="s">
        <v>105</v>
      </c>
      <c r="C57" s="67"/>
      <c r="D57" s="68"/>
      <c r="E57" s="69"/>
      <c r="F57" s="88"/>
      <c r="G57" s="7"/>
      <c r="H57" s="9"/>
      <c r="I57" s="34"/>
      <c r="J57" s="7"/>
      <c r="K57" s="2"/>
      <c r="L57" s="2"/>
      <c r="M57" s="2"/>
      <c r="N57" s="2"/>
      <c r="O57" s="2"/>
      <c r="P57" s="2"/>
      <c r="Q57" s="2"/>
      <c r="R57" s="2"/>
    </row>
    <row r="58" spans="1:18" ht="33" customHeight="1" thickBot="1" x14ac:dyDescent="0.35">
      <c r="A58" s="4">
        <v>17</v>
      </c>
      <c r="B58" s="7" t="s">
        <v>106</v>
      </c>
      <c r="C58" s="89"/>
      <c r="D58" s="90"/>
      <c r="E58" s="91"/>
      <c r="F58" s="88"/>
      <c r="G58" s="7"/>
      <c r="H58" s="9"/>
      <c r="I58" s="34"/>
      <c r="J58" s="7"/>
      <c r="K58" s="2"/>
      <c r="L58" s="2"/>
      <c r="M58" s="2"/>
      <c r="N58" s="2"/>
      <c r="O58" s="2"/>
      <c r="P58" s="2"/>
      <c r="Q58" s="2"/>
      <c r="R58" s="2"/>
    </row>
    <row r="59" spans="1:18" ht="33" customHeight="1" thickBot="1" x14ac:dyDescent="0.35">
      <c r="A59" s="4">
        <v>18</v>
      </c>
      <c r="B59" s="7" t="s">
        <v>107</v>
      </c>
      <c r="C59" s="92" t="s">
        <v>108</v>
      </c>
      <c r="D59" s="92"/>
      <c r="E59" s="92"/>
      <c r="F59" s="7"/>
      <c r="G59" s="7"/>
      <c r="H59" s="9" t="s">
        <v>109</v>
      </c>
      <c r="I59" s="34"/>
      <c r="J59" s="7"/>
      <c r="K59" s="2"/>
      <c r="L59" s="2"/>
      <c r="M59" s="2"/>
      <c r="N59" s="2"/>
      <c r="O59" s="2"/>
      <c r="P59" s="2"/>
      <c r="Q59" s="2"/>
      <c r="R59" s="2"/>
    </row>
    <row r="60" spans="1:18" ht="33" customHeight="1" x14ac:dyDescent="0.3">
      <c r="A60" s="2"/>
      <c r="B60" s="2"/>
      <c r="C60" s="2"/>
      <c r="D60" s="2"/>
      <c r="E60" s="2"/>
      <c r="F60" s="2"/>
      <c r="G60" s="2"/>
      <c r="H60" s="2"/>
      <c r="I60" s="2"/>
      <c r="J60" s="2"/>
      <c r="K60" s="2"/>
      <c r="L60" s="2"/>
      <c r="M60" s="2"/>
      <c r="N60" s="2"/>
      <c r="O60" s="2"/>
      <c r="P60" s="2"/>
      <c r="Q60" s="2"/>
      <c r="R60" s="2"/>
    </row>
    <row r="61" spans="1:18" ht="33" customHeight="1" x14ac:dyDescent="0.3">
      <c r="A61" s="2"/>
      <c r="B61" s="2"/>
      <c r="C61" s="2"/>
      <c r="D61" s="2"/>
      <c r="E61" s="2"/>
      <c r="F61" s="2"/>
      <c r="G61" s="2"/>
      <c r="H61" s="2"/>
      <c r="I61" s="2"/>
      <c r="J61" s="2"/>
      <c r="K61" s="2"/>
      <c r="L61" s="2"/>
      <c r="M61" s="2"/>
      <c r="N61" s="2"/>
      <c r="O61" s="2"/>
      <c r="P61" s="2"/>
      <c r="Q61" s="2"/>
      <c r="R61" s="2"/>
    </row>
    <row r="62" spans="1:18" ht="33" customHeight="1" x14ac:dyDescent="0.3">
      <c r="A62" s="2"/>
      <c r="B62" s="2"/>
      <c r="C62" s="2"/>
      <c r="D62" s="2"/>
      <c r="E62" s="2"/>
      <c r="F62" s="2"/>
      <c r="G62" s="2"/>
      <c r="H62" s="2"/>
      <c r="I62" s="2"/>
      <c r="J62" s="2"/>
      <c r="K62" s="2"/>
      <c r="L62" s="2"/>
      <c r="M62" s="2"/>
      <c r="N62" s="2"/>
      <c r="O62" s="2"/>
      <c r="P62" s="2"/>
      <c r="Q62" s="2"/>
      <c r="R62" s="2"/>
    </row>
    <row r="63" spans="1:18" ht="33" customHeight="1" x14ac:dyDescent="0.3">
      <c r="A63" s="2"/>
      <c r="B63" s="2"/>
      <c r="C63" s="2"/>
      <c r="D63" s="2"/>
      <c r="E63" s="2"/>
      <c r="F63" s="2"/>
      <c r="G63" s="2"/>
      <c r="H63" s="2"/>
      <c r="I63" s="2"/>
      <c r="J63" s="2"/>
      <c r="K63" s="2"/>
      <c r="L63" s="2"/>
      <c r="M63" s="2"/>
      <c r="N63" s="2"/>
      <c r="O63" s="2"/>
      <c r="P63" s="2"/>
      <c r="Q63" s="2"/>
      <c r="R63" s="2"/>
    </row>
    <row r="64" spans="1:18" ht="33" customHeight="1" x14ac:dyDescent="0.3">
      <c r="A64" s="2"/>
      <c r="B64" s="2"/>
      <c r="C64" s="2"/>
      <c r="D64" s="2"/>
      <c r="E64" s="2"/>
      <c r="F64" s="2"/>
      <c r="G64" s="2"/>
      <c r="H64" s="2"/>
      <c r="I64" s="2"/>
      <c r="J64" s="2"/>
      <c r="K64" s="2"/>
      <c r="L64" s="2"/>
      <c r="M64" s="2"/>
      <c r="N64" s="2"/>
      <c r="O64" s="2"/>
      <c r="P64" s="2"/>
      <c r="Q64" s="2"/>
      <c r="R64" s="2"/>
    </row>
    <row r="65" spans="1:18" ht="33" customHeight="1" x14ac:dyDescent="0.3">
      <c r="A65" s="2"/>
      <c r="B65" s="2"/>
      <c r="C65" s="2"/>
      <c r="D65" s="2"/>
      <c r="E65" s="2"/>
      <c r="F65" s="2"/>
      <c r="G65" s="2"/>
      <c r="H65" s="2"/>
      <c r="I65" s="2"/>
      <c r="J65" s="2"/>
      <c r="K65" s="2"/>
      <c r="L65" s="2"/>
      <c r="M65" s="2"/>
      <c r="N65" s="2"/>
      <c r="O65" s="2"/>
      <c r="P65" s="2"/>
      <c r="Q65" s="2"/>
      <c r="R65" s="2"/>
    </row>
    <row r="66" spans="1:18" ht="33" customHeight="1" x14ac:dyDescent="0.3">
      <c r="A66" s="2"/>
      <c r="B66" s="2"/>
      <c r="C66" s="2"/>
      <c r="D66" s="2"/>
      <c r="E66" s="2"/>
      <c r="F66" s="2"/>
      <c r="G66" s="2"/>
      <c r="H66" s="2"/>
      <c r="I66" s="2"/>
      <c r="J66" s="2"/>
      <c r="K66" s="2"/>
      <c r="L66" s="2"/>
      <c r="M66" s="2"/>
      <c r="N66" s="2"/>
      <c r="O66" s="2"/>
      <c r="P66" s="2"/>
      <c r="Q66" s="2"/>
      <c r="R66" s="2"/>
    </row>
    <row r="67" spans="1:18" ht="33" customHeight="1" x14ac:dyDescent="0.3">
      <c r="A67" s="2"/>
      <c r="B67" s="2"/>
      <c r="C67" s="2"/>
      <c r="D67" s="2"/>
      <c r="E67" s="2"/>
      <c r="F67" s="2"/>
      <c r="G67" s="2"/>
      <c r="H67" s="2"/>
      <c r="I67" s="2"/>
      <c r="J67" s="2"/>
      <c r="K67" s="2"/>
      <c r="L67" s="2"/>
      <c r="M67" s="2"/>
      <c r="N67" s="2"/>
      <c r="O67" s="2"/>
      <c r="P67" s="2"/>
      <c r="Q67" s="2"/>
      <c r="R67" s="2"/>
    </row>
    <row r="68" spans="1:18" ht="33" customHeight="1" x14ac:dyDescent="0.3">
      <c r="A68" s="2"/>
      <c r="B68" s="2"/>
      <c r="C68" s="2"/>
      <c r="D68" s="2"/>
      <c r="E68" s="2"/>
      <c r="F68" s="2"/>
      <c r="G68" s="2"/>
      <c r="H68" s="2"/>
      <c r="I68" s="2"/>
      <c r="J68" s="2"/>
      <c r="K68" s="2"/>
      <c r="L68" s="2"/>
      <c r="M68" s="2"/>
      <c r="N68" s="2"/>
      <c r="O68" s="2"/>
      <c r="P68" s="2"/>
      <c r="Q68" s="2"/>
      <c r="R68" s="2"/>
    </row>
    <row r="69" spans="1:18" ht="33" customHeight="1" x14ac:dyDescent="0.3">
      <c r="A69" s="2"/>
      <c r="B69" s="2"/>
      <c r="C69" s="2"/>
      <c r="D69" s="2"/>
      <c r="E69" s="2"/>
      <c r="F69" s="2"/>
      <c r="G69" s="2"/>
      <c r="H69" s="2"/>
      <c r="I69" s="2"/>
      <c r="J69" s="2"/>
      <c r="K69" s="2"/>
      <c r="L69" s="2"/>
      <c r="M69" s="2"/>
      <c r="N69" s="2"/>
      <c r="O69" s="2"/>
      <c r="P69" s="2"/>
      <c r="Q69" s="2"/>
      <c r="R69" s="2"/>
    </row>
    <row r="70" spans="1:18" ht="33" customHeight="1" x14ac:dyDescent="0.3">
      <c r="A70" s="2"/>
      <c r="B70" s="2"/>
      <c r="C70" s="2"/>
      <c r="D70" s="2"/>
      <c r="E70" s="2"/>
      <c r="F70" s="2"/>
      <c r="G70" s="2"/>
      <c r="H70" s="2"/>
      <c r="I70" s="2"/>
      <c r="J70" s="2"/>
      <c r="K70" s="2"/>
      <c r="L70" s="2"/>
      <c r="M70" s="2"/>
      <c r="N70" s="2"/>
      <c r="O70" s="2"/>
      <c r="P70" s="2"/>
      <c r="Q70" s="2"/>
      <c r="R70" s="2"/>
    </row>
    <row r="71" spans="1:18" ht="33" customHeight="1" x14ac:dyDescent="0.3">
      <c r="A71" s="2"/>
      <c r="B71" s="2"/>
      <c r="C71" s="2"/>
      <c r="D71" s="2"/>
      <c r="E71" s="2"/>
      <c r="F71" s="2"/>
      <c r="G71" s="2"/>
      <c r="H71" s="2"/>
      <c r="I71" s="2"/>
      <c r="J71" s="2"/>
      <c r="K71" s="2"/>
      <c r="L71" s="2"/>
      <c r="M71" s="2"/>
      <c r="N71" s="2"/>
      <c r="O71" s="2"/>
      <c r="P71" s="2"/>
      <c r="Q71" s="2"/>
      <c r="R71" s="2"/>
    </row>
    <row r="72" spans="1:18" ht="33" customHeight="1" x14ac:dyDescent="0.3">
      <c r="A72" s="2"/>
      <c r="B72" s="2"/>
      <c r="C72" s="2"/>
      <c r="D72" s="2"/>
      <c r="E72" s="2"/>
      <c r="F72" s="2"/>
      <c r="G72" s="2"/>
      <c r="H72" s="2"/>
      <c r="I72" s="2"/>
      <c r="J72" s="2"/>
      <c r="K72" s="2"/>
      <c r="L72" s="2"/>
      <c r="M72" s="2"/>
      <c r="N72" s="2"/>
      <c r="O72" s="2"/>
      <c r="P72" s="2"/>
      <c r="Q72" s="2"/>
      <c r="R72" s="2"/>
    </row>
    <row r="73" spans="1:18" ht="33" customHeight="1" x14ac:dyDescent="0.3">
      <c r="A73" s="2"/>
      <c r="B73" s="2"/>
      <c r="C73" s="2"/>
      <c r="D73" s="2"/>
      <c r="E73" s="2"/>
      <c r="F73" s="2"/>
      <c r="G73" s="2"/>
      <c r="H73" s="2"/>
      <c r="I73" s="2"/>
      <c r="J73" s="2"/>
      <c r="K73" s="2"/>
      <c r="L73" s="2"/>
      <c r="M73" s="2"/>
      <c r="N73" s="2"/>
      <c r="O73" s="2"/>
      <c r="P73" s="2"/>
      <c r="Q73" s="2"/>
      <c r="R73" s="2"/>
    </row>
    <row r="74" spans="1:18" ht="33" customHeight="1" x14ac:dyDescent="0.3">
      <c r="A74" s="2"/>
      <c r="B74" s="2"/>
      <c r="C74" s="2"/>
      <c r="D74" s="2"/>
      <c r="E74" s="2"/>
      <c r="F74" s="2"/>
      <c r="G74" s="2"/>
      <c r="H74" s="2"/>
      <c r="I74" s="2"/>
      <c r="J74" s="2"/>
      <c r="K74" s="2"/>
      <c r="L74" s="2"/>
      <c r="M74" s="2"/>
      <c r="N74" s="2"/>
      <c r="O74" s="2"/>
      <c r="P74" s="2"/>
      <c r="Q74" s="2"/>
      <c r="R74" s="2"/>
    </row>
    <row r="75" spans="1:18" ht="33" customHeight="1" x14ac:dyDescent="0.3">
      <c r="A75" s="2"/>
      <c r="B75" s="2"/>
      <c r="C75" s="2"/>
      <c r="D75" s="2"/>
      <c r="E75" s="2"/>
      <c r="F75" s="2"/>
      <c r="G75" s="2"/>
      <c r="H75" s="2"/>
      <c r="I75" s="2"/>
      <c r="J75" s="2"/>
      <c r="K75" s="2"/>
      <c r="L75" s="2"/>
      <c r="M75" s="2"/>
      <c r="N75" s="2"/>
      <c r="O75" s="2"/>
      <c r="P75" s="2"/>
      <c r="Q75" s="2"/>
      <c r="R75" s="2"/>
    </row>
    <row r="76" spans="1:18" ht="33" customHeight="1" x14ac:dyDescent="0.3">
      <c r="A76" s="2"/>
      <c r="B76" s="2"/>
      <c r="C76" s="2"/>
      <c r="D76" s="2"/>
      <c r="E76" s="2"/>
      <c r="F76" s="2"/>
      <c r="G76" s="2"/>
      <c r="H76" s="2"/>
      <c r="I76" s="2"/>
      <c r="J76" s="2"/>
      <c r="K76" s="2"/>
      <c r="L76" s="2"/>
      <c r="M76" s="2"/>
      <c r="N76" s="2"/>
      <c r="O76" s="2"/>
      <c r="P76" s="2"/>
      <c r="Q76" s="2"/>
      <c r="R76" s="2"/>
    </row>
    <row r="77" spans="1:18" ht="33" customHeight="1" x14ac:dyDescent="0.3">
      <c r="A77" s="2"/>
      <c r="B77" s="2"/>
      <c r="C77" s="2"/>
      <c r="D77" s="2"/>
      <c r="E77" s="2"/>
      <c r="F77" s="2"/>
      <c r="G77" s="2"/>
      <c r="H77" s="2"/>
      <c r="I77" s="2"/>
      <c r="J77" s="2"/>
      <c r="K77" s="2"/>
      <c r="L77" s="2"/>
      <c r="M77" s="2"/>
      <c r="N77" s="2"/>
      <c r="O77" s="2"/>
      <c r="P77" s="2"/>
      <c r="Q77" s="2"/>
      <c r="R77" s="2"/>
    </row>
    <row r="78" spans="1:18" ht="33" customHeight="1" x14ac:dyDescent="0.3">
      <c r="A78" s="2"/>
      <c r="B78" s="2"/>
      <c r="C78" s="2"/>
      <c r="D78" s="2"/>
      <c r="E78" s="2"/>
      <c r="F78" s="2"/>
      <c r="G78" s="2"/>
      <c r="H78" s="2"/>
      <c r="I78" s="2"/>
      <c r="J78" s="2"/>
      <c r="K78" s="2"/>
      <c r="L78" s="2"/>
      <c r="M78" s="2"/>
      <c r="N78" s="2"/>
      <c r="O78" s="2"/>
      <c r="P78" s="2"/>
      <c r="Q78" s="2"/>
      <c r="R78" s="2"/>
    </row>
    <row r="79" spans="1:18" ht="33" customHeight="1" x14ac:dyDescent="0.3">
      <c r="A79" s="2"/>
      <c r="B79" s="2"/>
      <c r="C79" s="2"/>
      <c r="D79" s="2"/>
      <c r="E79" s="2"/>
      <c r="F79" s="2"/>
      <c r="G79" s="2"/>
      <c r="H79" s="2"/>
      <c r="I79" s="2"/>
      <c r="J79" s="2"/>
      <c r="K79" s="2"/>
      <c r="L79" s="2"/>
      <c r="M79" s="2"/>
      <c r="N79" s="2"/>
      <c r="O79" s="2"/>
      <c r="P79" s="2"/>
      <c r="Q79" s="2"/>
      <c r="R79" s="2"/>
    </row>
    <row r="80" spans="1:18" ht="33" customHeight="1" x14ac:dyDescent="0.3">
      <c r="A80" s="2"/>
      <c r="B80" s="2"/>
      <c r="C80" s="2"/>
      <c r="D80" s="2"/>
      <c r="E80" s="2"/>
      <c r="F80" s="2"/>
      <c r="G80" s="2"/>
      <c r="H80" s="2"/>
      <c r="I80" s="2"/>
      <c r="J80" s="2"/>
      <c r="K80" s="2"/>
      <c r="L80" s="2"/>
      <c r="M80" s="2"/>
      <c r="N80" s="2"/>
      <c r="O80" s="2"/>
      <c r="P80" s="2"/>
      <c r="Q80" s="2"/>
      <c r="R80" s="2"/>
    </row>
    <row r="81" spans="1:18" ht="33" customHeight="1" x14ac:dyDescent="0.3">
      <c r="A81" s="2"/>
      <c r="B81" s="2"/>
      <c r="C81" s="2"/>
      <c r="D81" s="2"/>
      <c r="E81" s="2"/>
      <c r="F81" s="2"/>
      <c r="G81" s="2"/>
      <c r="H81" s="2"/>
      <c r="I81" s="2"/>
      <c r="J81" s="2"/>
      <c r="K81" s="2"/>
      <c r="L81" s="2"/>
      <c r="M81" s="2"/>
      <c r="N81" s="2"/>
      <c r="O81" s="2"/>
      <c r="P81" s="2"/>
      <c r="Q81" s="2"/>
      <c r="R81" s="2"/>
    </row>
    <row r="82" spans="1:18" ht="33" customHeight="1" x14ac:dyDescent="0.3">
      <c r="A82" s="2"/>
      <c r="B82" s="2"/>
      <c r="C82" s="2"/>
      <c r="D82" s="2"/>
      <c r="E82" s="2"/>
      <c r="F82" s="2"/>
      <c r="G82" s="2"/>
      <c r="H82" s="2"/>
      <c r="I82" s="2"/>
      <c r="J82" s="2"/>
      <c r="K82" s="2"/>
      <c r="L82" s="2"/>
      <c r="M82" s="2"/>
      <c r="N82" s="2"/>
      <c r="O82" s="2"/>
      <c r="P82" s="2"/>
      <c r="Q82" s="2"/>
      <c r="R82" s="2"/>
    </row>
    <row r="83" spans="1:18" ht="33" customHeight="1" x14ac:dyDescent="0.3">
      <c r="A83" s="2"/>
      <c r="B83" s="2"/>
      <c r="C83" s="2"/>
      <c r="D83" s="2"/>
      <c r="E83" s="2"/>
      <c r="F83" s="2"/>
      <c r="G83" s="2"/>
      <c r="H83" s="2"/>
      <c r="I83" s="2"/>
      <c r="J83" s="2"/>
      <c r="K83" s="2"/>
      <c r="L83" s="2"/>
      <c r="M83" s="2"/>
      <c r="N83" s="2"/>
      <c r="O83" s="2"/>
      <c r="P83" s="2"/>
      <c r="Q83" s="2"/>
      <c r="R83" s="2"/>
    </row>
    <row r="84" spans="1:18" ht="33" customHeight="1" x14ac:dyDescent="0.3">
      <c r="A84" s="2"/>
      <c r="B84" s="2"/>
      <c r="C84" s="2"/>
      <c r="D84" s="2"/>
      <c r="E84" s="2"/>
      <c r="F84" s="2"/>
      <c r="G84" s="2"/>
      <c r="H84" s="2"/>
      <c r="I84" s="2"/>
      <c r="J84" s="2"/>
      <c r="K84" s="2"/>
      <c r="L84" s="2"/>
      <c r="M84" s="2"/>
      <c r="N84" s="2"/>
      <c r="O84" s="2"/>
      <c r="P84" s="2"/>
      <c r="Q84" s="2"/>
      <c r="R84" s="2"/>
    </row>
    <row r="85" spans="1:18" ht="33" customHeight="1" x14ac:dyDescent="0.3">
      <c r="A85" s="2"/>
      <c r="B85" s="2"/>
      <c r="C85" s="2"/>
      <c r="D85" s="2"/>
      <c r="E85" s="2"/>
      <c r="F85" s="2"/>
      <c r="G85" s="2"/>
      <c r="H85" s="2"/>
      <c r="I85" s="2"/>
      <c r="J85" s="2"/>
      <c r="K85" s="2"/>
      <c r="L85" s="2"/>
      <c r="M85" s="2"/>
      <c r="N85" s="2"/>
      <c r="O85" s="2"/>
      <c r="P85" s="2"/>
      <c r="Q85" s="2"/>
      <c r="R85" s="2"/>
    </row>
    <row r="86" spans="1:18" ht="33" customHeight="1" x14ac:dyDescent="0.3">
      <c r="A86" s="2"/>
      <c r="B86" s="2"/>
      <c r="C86" s="2"/>
      <c r="D86" s="2"/>
      <c r="E86" s="2"/>
      <c r="F86" s="2"/>
      <c r="G86" s="2"/>
      <c r="H86" s="2"/>
      <c r="I86" s="2"/>
      <c r="J86" s="2"/>
      <c r="K86" s="2"/>
      <c r="L86" s="2"/>
      <c r="M86" s="2"/>
      <c r="N86" s="2"/>
      <c r="O86" s="2"/>
      <c r="P86" s="2"/>
      <c r="Q86" s="2"/>
      <c r="R86" s="2"/>
    </row>
    <row r="87" spans="1:18" ht="33" customHeight="1" x14ac:dyDescent="0.3">
      <c r="A87" s="2"/>
      <c r="B87" s="2"/>
      <c r="C87" s="2"/>
      <c r="D87" s="2"/>
      <c r="E87" s="2"/>
      <c r="F87" s="2"/>
      <c r="G87" s="2"/>
      <c r="H87" s="2"/>
      <c r="I87" s="2"/>
      <c r="J87" s="2"/>
      <c r="K87" s="2"/>
      <c r="L87" s="2"/>
      <c r="M87" s="2"/>
      <c r="N87" s="2"/>
      <c r="O87" s="2"/>
      <c r="P87" s="2"/>
      <c r="Q87" s="2"/>
      <c r="R87" s="2"/>
    </row>
    <row r="88" spans="1:18" ht="33" customHeight="1" x14ac:dyDescent="0.3">
      <c r="A88" s="2"/>
      <c r="B88" s="2"/>
      <c r="C88" s="2"/>
      <c r="D88" s="2"/>
      <c r="E88" s="2"/>
      <c r="F88" s="2"/>
      <c r="G88" s="2"/>
      <c r="H88" s="2"/>
      <c r="I88" s="2"/>
      <c r="J88" s="2"/>
      <c r="K88" s="2"/>
      <c r="L88" s="2"/>
      <c r="M88" s="2"/>
      <c r="N88" s="2"/>
      <c r="O88" s="2"/>
      <c r="P88" s="2"/>
      <c r="Q88" s="2"/>
      <c r="R88" s="2"/>
    </row>
    <row r="89" spans="1:18" ht="33" customHeight="1" x14ac:dyDescent="0.3">
      <c r="A89" s="2"/>
      <c r="B89" s="2"/>
      <c r="C89" s="2"/>
      <c r="D89" s="2"/>
      <c r="E89" s="2"/>
      <c r="F89" s="2"/>
      <c r="G89" s="2"/>
      <c r="H89" s="2"/>
      <c r="I89" s="2"/>
      <c r="J89" s="2"/>
      <c r="K89" s="2"/>
      <c r="L89" s="2"/>
      <c r="M89" s="2"/>
      <c r="N89" s="2"/>
      <c r="O89" s="2"/>
      <c r="P89" s="2"/>
      <c r="Q89" s="2"/>
      <c r="R89" s="2"/>
    </row>
    <row r="90" spans="1:18" ht="33" customHeight="1" x14ac:dyDescent="0.3">
      <c r="A90" s="2"/>
      <c r="B90" s="2"/>
      <c r="C90" s="2"/>
      <c r="D90" s="2"/>
      <c r="E90" s="2"/>
      <c r="F90" s="2"/>
      <c r="G90" s="2"/>
      <c r="H90" s="2"/>
      <c r="I90" s="2"/>
      <c r="J90" s="2"/>
      <c r="K90" s="2"/>
      <c r="L90" s="2"/>
      <c r="M90" s="2"/>
      <c r="N90" s="2"/>
      <c r="O90" s="2"/>
      <c r="P90" s="2"/>
      <c r="Q90" s="2"/>
      <c r="R90" s="2"/>
    </row>
    <row r="91" spans="1:18" ht="33" customHeight="1" x14ac:dyDescent="0.3">
      <c r="A91" s="2"/>
      <c r="B91" s="2"/>
      <c r="C91" s="2"/>
      <c r="D91" s="2"/>
      <c r="E91" s="2"/>
      <c r="F91" s="2"/>
      <c r="G91" s="2"/>
      <c r="H91" s="2"/>
      <c r="I91" s="2"/>
      <c r="J91" s="2"/>
      <c r="K91" s="2"/>
      <c r="L91" s="2"/>
      <c r="M91" s="2"/>
      <c r="N91" s="2"/>
      <c r="O91" s="2"/>
      <c r="P91" s="2"/>
      <c r="Q91" s="2"/>
      <c r="R91" s="2"/>
    </row>
    <row r="92" spans="1:18" ht="33" customHeight="1" x14ac:dyDescent="0.3">
      <c r="A92" s="2"/>
      <c r="B92" s="2"/>
      <c r="C92" s="2"/>
      <c r="D92" s="2"/>
      <c r="E92" s="2"/>
      <c r="F92" s="2"/>
      <c r="G92" s="2"/>
      <c r="H92" s="2"/>
      <c r="I92" s="2"/>
      <c r="J92" s="2"/>
      <c r="K92" s="2"/>
      <c r="L92" s="2"/>
      <c r="M92" s="2"/>
      <c r="N92" s="2"/>
      <c r="O92" s="2"/>
      <c r="P92" s="2"/>
      <c r="Q92" s="2"/>
      <c r="R92" s="2"/>
    </row>
    <row r="93" spans="1:18" ht="33" customHeight="1" x14ac:dyDescent="0.3">
      <c r="A93" s="2"/>
      <c r="B93" s="2"/>
      <c r="C93" s="2"/>
      <c r="D93" s="2"/>
      <c r="E93" s="2"/>
      <c r="F93" s="2"/>
      <c r="G93" s="2"/>
      <c r="H93" s="2"/>
      <c r="I93" s="2"/>
      <c r="J93" s="2"/>
      <c r="K93" s="2"/>
      <c r="L93" s="2"/>
      <c r="M93" s="2"/>
      <c r="N93" s="2"/>
      <c r="O93" s="2"/>
      <c r="P93" s="2"/>
      <c r="Q93" s="2"/>
      <c r="R93" s="2"/>
    </row>
    <row r="94" spans="1:18" ht="33" customHeight="1" x14ac:dyDescent="0.3">
      <c r="A94" s="2"/>
      <c r="B94" s="2"/>
      <c r="C94" s="2"/>
      <c r="D94" s="2"/>
      <c r="E94" s="2"/>
      <c r="F94" s="2"/>
      <c r="G94" s="2"/>
      <c r="H94" s="2"/>
      <c r="I94" s="2"/>
      <c r="J94" s="2"/>
      <c r="K94" s="2"/>
      <c r="L94" s="2"/>
      <c r="M94" s="2"/>
      <c r="N94" s="2"/>
      <c r="O94" s="2"/>
      <c r="P94" s="2"/>
      <c r="Q94" s="2"/>
      <c r="R94" s="2"/>
    </row>
    <row r="95" spans="1:18" ht="33" customHeight="1" x14ac:dyDescent="0.3">
      <c r="A95" s="2"/>
      <c r="B95" s="2"/>
      <c r="C95" s="2"/>
      <c r="D95" s="2"/>
      <c r="E95" s="2"/>
      <c r="F95" s="2"/>
      <c r="G95" s="2"/>
      <c r="H95" s="2"/>
      <c r="I95" s="2"/>
      <c r="J95" s="2"/>
      <c r="K95" s="2"/>
      <c r="L95" s="2"/>
      <c r="M95" s="2"/>
      <c r="N95" s="2"/>
      <c r="O95" s="2"/>
      <c r="P95" s="2"/>
      <c r="Q95" s="2"/>
      <c r="R95" s="2"/>
    </row>
    <row r="96" spans="1:18" ht="33" customHeight="1" x14ac:dyDescent="0.3">
      <c r="A96" s="2"/>
      <c r="B96" s="2"/>
      <c r="C96" s="2"/>
      <c r="D96" s="2"/>
      <c r="E96" s="2"/>
      <c r="F96" s="2"/>
      <c r="G96" s="2"/>
      <c r="H96" s="2"/>
      <c r="I96" s="2"/>
      <c r="J96" s="2"/>
      <c r="K96" s="2"/>
      <c r="L96" s="2"/>
      <c r="M96" s="2"/>
      <c r="N96" s="2"/>
      <c r="O96" s="2"/>
      <c r="P96" s="2"/>
      <c r="Q96" s="2"/>
      <c r="R96" s="2"/>
    </row>
    <row r="97" spans="1:18" ht="33" customHeight="1" x14ac:dyDescent="0.3">
      <c r="A97" s="2"/>
      <c r="B97" s="2"/>
      <c r="C97" s="2"/>
      <c r="D97" s="2"/>
      <c r="E97" s="2"/>
      <c r="F97" s="2"/>
      <c r="G97" s="2"/>
      <c r="H97" s="2"/>
      <c r="I97" s="2"/>
      <c r="J97" s="2"/>
      <c r="K97" s="2"/>
      <c r="L97" s="2"/>
      <c r="M97" s="2"/>
      <c r="N97" s="2"/>
      <c r="O97" s="2"/>
      <c r="P97" s="2"/>
      <c r="Q97" s="2"/>
      <c r="R97" s="2"/>
    </row>
    <row r="98" spans="1:18" ht="33" customHeight="1" x14ac:dyDescent="0.3">
      <c r="A98" s="2"/>
      <c r="B98" s="2"/>
      <c r="C98" s="2"/>
      <c r="D98" s="2"/>
      <c r="E98" s="2"/>
      <c r="F98" s="2"/>
      <c r="G98" s="2"/>
      <c r="H98" s="2"/>
      <c r="I98" s="2"/>
      <c r="J98" s="2"/>
      <c r="K98" s="2"/>
      <c r="L98" s="2"/>
      <c r="M98" s="2"/>
      <c r="N98" s="2"/>
      <c r="O98" s="2"/>
      <c r="P98" s="2"/>
      <c r="Q98" s="2"/>
      <c r="R98" s="2"/>
    </row>
    <row r="99" spans="1:18" ht="33" customHeight="1" x14ac:dyDescent="0.3">
      <c r="A99" s="2"/>
      <c r="B99" s="2"/>
      <c r="C99" s="2"/>
      <c r="D99" s="2"/>
      <c r="E99" s="2"/>
      <c r="F99" s="2"/>
      <c r="G99" s="2"/>
      <c r="H99" s="2"/>
      <c r="I99" s="2"/>
      <c r="J99" s="2"/>
      <c r="K99" s="2"/>
      <c r="L99" s="2"/>
      <c r="M99" s="2"/>
      <c r="N99" s="2"/>
      <c r="O99" s="2"/>
      <c r="P99" s="2"/>
      <c r="Q99" s="2"/>
      <c r="R99" s="2"/>
    </row>
    <row r="100" spans="1:18" ht="33" customHeight="1" x14ac:dyDescent="0.3">
      <c r="A100" s="2"/>
      <c r="B100" s="2"/>
      <c r="C100" s="2"/>
      <c r="D100" s="2"/>
      <c r="E100" s="2"/>
      <c r="F100" s="2"/>
      <c r="G100" s="2"/>
      <c r="H100" s="2"/>
      <c r="I100" s="2"/>
      <c r="J100" s="2"/>
      <c r="K100" s="2"/>
      <c r="L100" s="2"/>
      <c r="M100" s="2"/>
      <c r="N100" s="2"/>
      <c r="O100" s="2"/>
      <c r="P100" s="2"/>
      <c r="Q100" s="2"/>
      <c r="R100" s="2"/>
    </row>
    <row r="101" spans="1:18" ht="33" customHeight="1" x14ac:dyDescent="0.3">
      <c r="A101" s="2"/>
      <c r="B101" s="2"/>
      <c r="C101" s="2"/>
      <c r="D101" s="2"/>
      <c r="E101" s="2"/>
      <c r="F101" s="2"/>
      <c r="G101" s="2"/>
      <c r="H101" s="2"/>
      <c r="I101" s="2"/>
      <c r="J101" s="2"/>
      <c r="K101" s="2"/>
      <c r="L101" s="2"/>
      <c r="M101" s="2"/>
      <c r="N101" s="2"/>
      <c r="O101" s="2"/>
      <c r="P101" s="2"/>
      <c r="Q101" s="2"/>
      <c r="R101" s="2"/>
    </row>
    <row r="102" spans="1:18" ht="33" customHeight="1" x14ac:dyDescent="0.3">
      <c r="A102" s="2"/>
      <c r="B102" s="2"/>
      <c r="C102" s="2"/>
      <c r="D102" s="2"/>
      <c r="E102" s="2"/>
      <c r="F102" s="2"/>
      <c r="G102" s="2"/>
      <c r="H102" s="2"/>
      <c r="I102" s="2"/>
      <c r="J102" s="2"/>
      <c r="K102" s="2"/>
      <c r="L102" s="2"/>
      <c r="M102" s="2"/>
      <c r="N102" s="2"/>
      <c r="O102" s="2"/>
      <c r="P102" s="2"/>
      <c r="Q102" s="2"/>
      <c r="R102" s="2"/>
    </row>
    <row r="103" spans="1:18" ht="33" customHeight="1" x14ac:dyDescent="0.3">
      <c r="A103" s="2"/>
      <c r="B103" s="2"/>
      <c r="C103" s="2"/>
      <c r="D103" s="2"/>
      <c r="E103" s="2"/>
      <c r="F103" s="2"/>
      <c r="G103" s="2"/>
      <c r="H103" s="2"/>
      <c r="I103" s="2"/>
      <c r="J103" s="2"/>
      <c r="K103" s="2"/>
      <c r="L103" s="2"/>
      <c r="M103" s="2"/>
      <c r="N103" s="2"/>
      <c r="O103" s="2"/>
      <c r="P103" s="2"/>
      <c r="Q103" s="2"/>
      <c r="R103" s="2"/>
    </row>
    <row r="104" spans="1:18" ht="33" customHeight="1" x14ac:dyDescent="0.3">
      <c r="A104" s="2"/>
      <c r="B104" s="2"/>
      <c r="C104" s="2"/>
      <c r="D104" s="2"/>
      <c r="E104" s="2"/>
      <c r="F104" s="2"/>
      <c r="G104" s="2"/>
      <c r="H104" s="2"/>
      <c r="I104" s="2"/>
      <c r="J104" s="2"/>
      <c r="K104" s="2"/>
      <c r="L104" s="2"/>
      <c r="M104" s="2"/>
      <c r="N104" s="2"/>
      <c r="O104" s="2"/>
      <c r="P104" s="2"/>
      <c r="Q104" s="2"/>
      <c r="R104" s="2"/>
    </row>
    <row r="105" spans="1:18" ht="33" customHeight="1" x14ac:dyDescent="0.3">
      <c r="A105" s="2"/>
      <c r="B105" s="2"/>
      <c r="C105" s="2"/>
      <c r="D105" s="2"/>
      <c r="E105" s="2"/>
      <c r="F105" s="2"/>
      <c r="G105" s="2"/>
      <c r="H105" s="2"/>
      <c r="I105" s="2"/>
      <c r="J105" s="2"/>
      <c r="K105" s="2"/>
      <c r="L105" s="2"/>
      <c r="M105" s="2"/>
      <c r="N105" s="2"/>
      <c r="O105" s="2"/>
      <c r="P105" s="2"/>
      <c r="Q105" s="2"/>
      <c r="R105" s="2"/>
    </row>
    <row r="106" spans="1:18" ht="33" customHeight="1" x14ac:dyDescent="0.3">
      <c r="A106" s="2"/>
      <c r="B106" s="2"/>
      <c r="C106" s="2"/>
      <c r="D106" s="2"/>
      <c r="E106" s="2"/>
      <c r="F106" s="2"/>
      <c r="G106" s="2"/>
      <c r="H106" s="2"/>
      <c r="I106" s="2"/>
      <c r="J106" s="2"/>
      <c r="K106" s="2"/>
      <c r="L106" s="2"/>
      <c r="M106" s="2"/>
      <c r="N106" s="2"/>
      <c r="O106" s="2"/>
      <c r="P106" s="2"/>
      <c r="Q106" s="2"/>
      <c r="R106" s="2"/>
    </row>
    <row r="107" spans="1:18" ht="33" customHeight="1" x14ac:dyDescent="0.3">
      <c r="A107" s="2"/>
      <c r="B107" s="2"/>
      <c r="C107" s="2"/>
      <c r="D107" s="2"/>
      <c r="E107" s="2"/>
      <c r="F107" s="2"/>
      <c r="G107" s="2"/>
      <c r="H107" s="2"/>
      <c r="I107" s="2"/>
      <c r="J107" s="2"/>
      <c r="K107" s="2"/>
      <c r="L107" s="2"/>
      <c r="M107" s="2"/>
      <c r="N107" s="2"/>
      <c r="O107" s="2"/>
      <c r="P107" s="2"/>
      <c r="Q107" s="2"/>
      <c r="R107" s="2"/>
    </row>
    <row r="108" spans="1:18" ht="33" customHeight="1" x14ac:dyDescent="0.3">
      <c r="A108" s="2"/>
      <c r="B108" s="2"/>
      <c r="C108" s="2"/>
      <c r="D108" s="2"/>
      <c r="E108" s="2"/>
      <c r="F108" s="2"/>
      <c r="G108" s="2"/>
      <c r="H108" s="2"/>
      <c r="I108" s="2"/>
      <c r="J108" s="2"/>
      <c r="K108" s="2"/>
      <c r="L108" s="2"/>
      <c r="M108" s="2"/>
      <c r="N108" s="2"/>
      <c r="O108" s="2"/>
      <c r="P108" s="2"/>
      <c r="Q108" s="2"/>
      <c r="R108" s="2"/>
    </row>
    <row r="109" spans="1:18" ht="33" customHeight="1" x14ac:dyDescent="0.3">
      <c r="A109" s="2"/>
      <c r="B109" s="2"/>
      <c r="C109" s="2"/>
      <c r="D109" s="2"/>
      <c r="E109" s="2"/>
      <c r="F109" s="2"/>
      <c r="G109" s="2"/>
      <c r="H109" s="2"/>
      <c r="I109" s="2"/>
      <c r="J109" s="2"/>
      <c r="K109" s="2"/>
      <c r="L109" s="2"/>
      <c r="M109" s="2"/>
      <c r="N109" s="2"/>
      <c r="O109" s="2"/>
      <c r="P109" s="2"/>
      <c r="Q109" s="2"/>
      <c r="R109" s="2"/>
    </row>
    <row r="110" spans="1:18" ht="33" customHeight="1" x14ac:dyDescent="0.3">
      <c r="A110" s="2"/>
      <c r="B110" s="2"/>
      <c r="C110" s="2"/>
      <c r="D110" s="2"/>
      <c r="E110" s="2"/>
      <c r="F110" s="2"/>
      <c r="G110" s="2"/>
      <c r="H110" s="2"/>
      <c r="I110" s="2"/>
      <c r="J110" s="2"/>
      <c r="K110" s="2"/>
      <c r="L110" s="2"/>
      <c r="M110" s="2"/>
      <c r="N110" s="2"/>
      <c r="O110" s="2"/>
      <c r="P110" s="2"/>
      <c r="Q110" s="2"/>
      <c r="R110" s="2"/>
    </row>
    <row r="111" spans="1:18" ht="33" customHeight="1" x14ac:dyDescent="0.3">
      <c r="A111" s="2"/>
      <c r="B111" s="2"/>
      <c r="C111" s="2"/>
      <c r="D111" s="2"/>
      <c r="E111" s="2"/>
      <c r="F111" s="2"/>
      <c r="G111" s="2"/>
      <c r="H111" s="2"/>
      <c r="I111" s="2"/>
      <c r="J111" s="2"/>
      <c r="K111" s="2"/>
      <c r="L111" s="2"/>
      <c r="M111" s="2"/>
      <c r="N111" s="2"/>
      <c r="O111" s="2"/>
      <c r="P111" s="2"/>
      <c r="Q111" s="2"/>
      <c r="R111" s="2"/>
    </row>
    <row r="112" spans="1:18" ht="33" customHeight="1" x14ac:dyDescent="0.3">
      <c r="A112" s="2"/>
      <c r="B112" s="2"/>
      <c r="C112" s="2"/>
      <c r="D112" s="2"/>
      <c r="E112" s="2"/>
      <c r="F112" s="2"/>
      <c r="G112" s="2"/>
      <c r="H112" s="2"/>
      <c r="I112" s="2"/>
      <c r="J112" s="2"/>
      <c r="K112" s="2"/>
      <c r="L112" s="2"/>
      <c r="M112" s="2"/>
      <c r="N112" s="2"/>
      <c r="O112" s="2"/>
      <c r="P112" s="2"/>
      <c r="Q112" s="2"/>
      <c r="R112" s="2"/>
    </row>
    <row r="113" spans="1:18" ht="33" customHeight="1" x14ac:dyDescent="0.3">
      <c r="A113" s="2"/>
      <c r="B113" s="2"/>
      <c r="C113" s="2"/>
      <c r="D113" s="2"/>
      <c r="E113" s="2"/>
      <c r="F113" s="2"/>
      <c r="G113" s="2"/>
      <c r="H113" s="2"/>
      <c r="I113" s="2"/>
      <c r="J113" s="2"/>
      <c r="K113" s="2"/>
      <c r="L113" s="2"/>
      <c r="M113" s="2"/>
      <c r="N113" s="2"/>
      <c r="O113" s="2"/>
      <c r="P113" s="2"/>
      <c r="Q113" s="2"/>
      <c r="R113" s="2"/>
    </row>
    <row r="114" spans="1:18" ht="33" customHeight="1" x14ac:dyDescent="0.3">
      <c r="A114" s="2"/>
      <c r="B114" s="2"/>
      <c r="C114" s="2"/>
      <c r="D114" s="2"/>
      <c r="E114" s="2"/>
      <c r="F114" s="2"/>
      <c r="G114" s="2"/>
      <c r="H114" s="2"/>
      <c r="I114" s="2"/>
      <c r="J114" s="2"/>
      <c r="K114" s="2"/>
      <c r="L114" s="2"/>
      <c r="M114" s="2"/>
      <c r="N114" s="2"/>
      <c r="O114" s="2"/>
      <c r="P114" s="2"/>
      <c r="Q114" s="2"/>
      <c r="R114" s="2"/>
    </row>
    <row r="115" spans="1:18" ht="33" customHeight="1" x14ac:dyDescent="0.3">
      <c r="A115" s="2"/>
      <c r="B115" s="2"/>
      <c r="C115" s="2"/>
      <c r="D115" s="2"/>
      <c r="E115" s="2"/>
      <c r="F115" s="2"/>
      <c r="G115" s="2"/>
      <c r="H115" s="2"/>
      <c r="I115" s="2"/>
      <c r="J115" s="2"/>
      <c r="K115" s="2"/>
      <c r="L115" s="2"/>
      <c r="M115" s="2"/>
      <c r="N115" s="2"/>
      <c r="O115" s="2"/>
      <c r="P115" s="2"/>
      <c r="Q115" s="2"/>
      <c r="R115" s="2"/>
    </row>
    <row r="116" spans="1:18" ht="33" customHeight="1" x14ac:dyDescent="0.3">
      <c r="A116" s="2"/>
      <c r="B116" s="2"/>
      <c r="C116" s="2"/>
      <c r="D116" s="2"/>
      <c r="E116" s="2"/>
      <c r="F116" s="2"/>
      <c r="G116" s="2"/>
      <c r="H116" s="2"/>
      <c r="I116" s="2"/>
      <c r="J116" s="2"/>
      <c r="K116" s="2"/>
      <c r="L116" s="2"/>
      <c r="M116" s="2"/>
      <c r="N116" s="2"/>
      <c r="O116" s="2"/>
      <c r="P116" s="2"/>
      <c r="Q116" s="2"/>
      <c r="R116" s="2"/>
    </row>
    <row r="117" spans="1:18" ht="33" customHeight="1" x14ac:dyDescent="0.3">
      <c r="A117" s="2"/>
      <c r="B117" s="2"/>
      <c r="C117" s="2"/>
      <c r="D117" s="2"/>
      <c r="E117" s="2"/>
      <c r="F117" s="2"/>
      <c r="G117" s="2"/>
      <c r="H117" s="2"/>
      <c r="I117" s="2"/>
      <c r="J117" s="2"/>
      <c r="K117" s="2"/>
      <c r="L117" s="2"/>
      <c r="M117" s="2"/>
      <c r="N117" s="2"/>
      <c r="O117" s="2"/>
      <c r="P117" s="2"/>
      <c r="Q117" s="2"/>
      <c r="R117" s="2"/>
    </row>
    <row r="118" spans="1:18" ht="33" customHeight="1" x14ac:dyDescent="0.3">
      <c r="A118" s="2"/>
      <c r="B118" s="2"/>
      <c r="C118" s="2"/>
      <c r="D118" s="2"/>
      <c r="E118" s="2"/>
      <c r="F118" s="2"/>
      <c r="G118" s="2"/>
      <c r="H118" s="2"/>
      <c r="I118" s="2"/>
      <c r="J118" s="2"/>
      <c r="K118" s="2"/>
      <c r="L118" s="2"/>
      <c r="M118" s="2"/>
      <c r="N118" s="2"/>
      <c r="O118" s="2"/>
      <c r="P118" s="2"/>
      <c r="Q118" s="2"/>
      <c r="R118" s="2"/>
    </row>
    <row r="119" spans="1:18" ht="33" customHeight="1" x14ac:dyDescent="0.3">
      <c r="A119" s="2"/>
      <c r="B119" s="2"/>
      <c r="C119" s="2"/>
      <c r="D119" s="2"/>
      <c r="E119" s="2"/>
      <c r="F119" s="2"/>
      <c r="G119" s="2"/>
      <c r="H119" s="2"/>
      <c r="I119" s="2"/>
      <c r="J119" s="2"/>
      <c r="K119" s="2"/>
      <c r="L119" s="2"/>
      <c r="M119" s="2"/>
      <c r="N119" s="2"/>
      <c r="O119" s="2"/>
      <c r="P119" s="2"/>
      <c r="Q119" s="2"/>
      <c r="R119" s="2"/>
    </row>
    <row r="120" spans="1:18" ht="33" customHeight="1" x14ac:dyDescent="0.3">
      <c r="A120" s="2"/>
      <c r="B120" s="2"/>
      <c r="C120" s="2"/>
      <c r="D120" s="2"/>
      <c r="E120" s="2"/>
      <c r="F120" s="2"/>
      <c r="G120" s="2"/>
      <c r="H120" s="2"/>
      <c r="I120" s="2"/>
      <c r="J120" s="2"/>
      <c r="K120" s="2"/>
      <c r="L120" s="2"/>
      <c r="M120" s="2"/>
      <c r="N120" s="2"/>
      <c r="O120" s="2"/>
      <c r="P120" s="2"/>
      <c r="Q120" s="2"/>
      <c r="R120" s="2"/>
    </row>
    <row r="121" spans="1:18" ht="33" customHeight="1" x14ac:dyDescent="0.3">
      <c r="A121" s="2"/>
      <c r="B121" s="2"/>
      <c r="C121" s="2"/>
      <c r="D121" s="2"/>
      <c r="E121" s="2"/>
      <c r="F121" s="2"/>
      <c r="G121" s="2"/>
      <c r="H121" s="2"/>
      <c r="I121" s="2"/>
      <c r="J121" s="2"/>
      <c r="K121" s="2"/>
      <c r="L121" s="2"/>
      <c r="M121" s="2"/>
      <c r="N121" s="2"/>
      <c r="O121" s="2"/>
      <c r="P121" s="2"/>
      <c r="Q121" s="2"/>
      <c r="R121" s="2"/>
    </row>
    <row r="122" spans="1:18" ht="33" customHeight="1" x14ac:dyDescent="0.3">
      <c r="A122" s="2"/>
      <c r="B122" s="2"/>
      <c r="C122" s="2"/>
      <c r="D122" s="2"/>
      <c r="E122" s="2"/>
      <c r="F122" s="2"/>
      <c r="G122" s="2"/>
      <c r="H122" s="2"/>
      <c r="I122" s="2"/>
      <c r="J122" s="2"/>
      <c r="K122" s="2"/>
      <c r="L122" s="2"/>
      <c r="M122" s="2"/>
      <c r="N122" s="2"/>
      <c r="O122" s="2"/>
      <c r="P122" s="2"/>
      <c r="Q122" s="2"/>
      <c r="R122" s="2"/>
    </row>
    <row r="123" spans="1:18" ht="33" customHeight="1" x14ac:dyDescent="0.3">
      <c r="A123" s="2"/>
      <c r="B123" s="2"/>
      <c r="C123" s="2"/>
      <c r="D123" s="2"/>
      <c r="E123" s="2"/>
      <c r="F123" s="2"/>
      <c r="G123" s="2"/>
      <c r="H123" s="2"/>
      <c r="I123" s="2"/>
      <c r="J123" s="2"/>
      <c r="K123" s="2"/>
      <c r="L123" s="2"/>
      <c r="M123" s="2"/>
      <c r="N123" s="2"/>
      <c r="O123" s="2"/>
      <c r="P123" s="2"/>
      <c r="Q123" s="2"/>
      <c r="R123" s="2"/>
    </row>
    <row r="124" spans="1:18" ht="33" customHeight="1" x14ac:dyDescent="0.3">
      <c r="A124" s="2"/>
      <c r="B124" s="2"/>
      <c r="C124" s="2"/>
      <c r="D124" s="2"/>
      <c r="E124" s="2"/>
      <c r="F124" s="2"/>
      <c r="G124" s="2"/>
      <c r="H124" s="2"/>
      <c r="I124" s="2"/>
      <c r="J124" s="2"/>
      <c r="K124" s="2"/>
      <c r="L124" s="2"/>
      <c r="M124" s="2"/>
      <c r="N124" s="2"/>
      <c r="O124" s="2"/>
      <c r="P124" s="2"/>
      <c r="Q124" s="2"/>
      <c r="R124" s="2"/>
    </row>
    <row r="125" spans="1:18" ht="33" customHeight="1" x14ac:dyDescent="0.3">
      <c r="A125" s="2"/>
      <c r="B125" s="2"/>
      <c r="C125" s="2"/>
      <c r="D125" s="2"/>
      <c r="E125" s="2"/>
      <c r="F125" s="2"/>
      <c r="G125" s="2"/>
      <c r="H125" s="2"/>
      <c r="I125" s="2"/>
      <c r="J125" s="2"/>
      <c r="K125" s="2"/>
      <c r="L125" s="2"/>
      <c r="M125" s="2"/>
      <c r="N125" s="2"/>
      <c r="O125" s="2"/>
      <c r="P125" s="2"/>
      <c r="Q125" s="2"/>
      <c r="R125" s="2"/>
    </row>
    <row r="126" spans="1:18" ht="33" customHeight="1" x14ac:dyDescent="0.3">
      <c r="A126" s="2"/>
      <c r="B126" s="2"/>
      <c r="C126" s="2"/>
      <c r="D126" s="2"/>
      <c r="E126" s="2"/>
      <c r="F126" s="2"/>
      <c r="G126" s="2"/>
      <c r="H126" s="2"/>
      <c r="I126" s="2"/>
      <c r="J126" s="2"/>
      <c r="K126" s="2"/>
      <c r="L126" s="2"/>
      <c r="M126" s="2"/>
      <c r="N126" s="2"/>
      <c r="O126" s="2"/>
      <c r="P126" s="2"/>
      <c r="Q126" s="2"/>
      <c r="R126" s="2"/>
    </row>
    <row r="127" spans="1:18" ht="33" customHeight="1" x14ac:dyDescent="0.3">
      <c r="A127" s="2"/>
      <c r="B127" s="2"/>
      <c r="C127" s="2"/>
      <c r="D127" s="2"/>
      <c r="E127" s="2"/>
      <c r="F127" s="2"/>
      <c r="G127" s="2"/>
      <c r="H127" s="2"/>
      <c r="I127" s="2"/>
      <c r="J127" s="2"/>
      <c r="K127" s="2"/>
      <c r="L127" s="2"/>
      <c r="M127" s="2"/>
      <c r="N127" s="2"/>
      <c r="O127" s="2"/>
      <c r="P127" s="2"/>
      <c r="Q127" s="2"/>
      <c r="R127" s="2"/>
    </row>
    <row r="128" spans="1:18" ht="33" customHeight="1" x14ac:dyDescent="0.3">
      <c r="A128" s="2"/>
      <c r="B128" s="2"/>
      <c r="C128" s="2"/>
      <c r="D128" s="2"/>
      <c r="E128" s="2"/>
      <c r="F128" s="2"/>
      <c r="G128" s="2"/>
      <c r="H128" s="2"/>
      <c r="I128" s="2"/>
      <c r="J128" s="2"/>
      <c r="K128" s="2"/>
      <c r="L128" s="2"/>
      <c r="M128" s="2"/>
      <c r="N128" s="2"/>
      <c r="O128" s="2"/>
      <c r="P128" s="2"/>
      <c r="Q128" s="2"/>
      <c r="R128" s="2"/>
    </row>
    <row r="129" spans="1:18" ht="33" customHeight="1" x14ac:dyDescent="0.3">
      <c r="A129" s="2"/>
      <c r="B129" s="2"/>
      <c r="C129" s="2"/>
      <c r="D129" s="2"/>
      <c r="E129" s="2"/>
      <c r="F129" s="2"/>
      <c r="G129" s="2"/>
      <c r="H129" s="2"/>
      <c r="I129" s="2"/>
      <c r="J129" s="2"/>
      <c r="K129" s="2"/>
      <c r="L129" s="2"/>
      <c r="M129" s="2"/>
      <c r="N129" s="2"/>
      <c r="O129" s="2"/>
      <c r="P129" s="2"/>
      <c r="Q129" s="2"/>
      <c r="R129" s="2"/>
    </row>
    <row r="130" spans="1:18" ht="33" customHeight="1" x14ac:dyDescent="0.3">
      <c r="A130" s="2"/>
      <c r="B130" s="2"/>
      <c r="C130" s="2"/>
      <c r="D130" s="2"/>
      <c r="E130" s="2"/>
      <c r="F130" s="2"/>
      <c r="G130" s="2"/>
      <c r="H130" s="2"/>
      <c r="I130" s="2"/>
      <c r="J130" s="2"/>
      <c r="K130" s="2"/>
      <c r="L130" s="2"/>
      <c r="M130" s="2"/>
      <c r="N130" s="2"/>
      <c r="O130" s="2"/>
      <c r="P130" s="2"/>
      <c r="Q130" s="2"/>
      <c r="R130" s="2"/>
    </row>
    <row r="131" spans="1:18" ht="33" customHeight="1" x14ac:dyDescent="0.3">
      <c r="A131" s="2"/>
      <c r="B131" s="2"/>
      <c r="C131" s="2"/>
      <c r="D131" s="2"/>
      <c r="E131" s="2"/>
      <c r="F131" s="2"/>
      <c r="G131" s="2"/>
      <c r="H131" s="2"/>
      <c r="I131" s="2"/>
      <c r="J131" s="2"/>
      <c r="K131" s="2"/>
      <c r="L131" s="2"/>
      <c r="M131" s="2"/>
      <c r="N131" s="2"/>
      <c r="O131" s="2"/>
      <c r="P131" s="2"/>
      <c r="Q131" s="2"/>
      <c r="R131" s="2"/>
    </row>
    <row r="132" spans="1:18" ht="33" customHeight="1" x14ac:dyDescent="0.3">
      <c r="A132" s="2"/>
      <c r="B132" s="2"/>
      <c r="C132" s="2"/>
      <c r="D132" s="2"/>
      <c r="E132" s="2"/>
      <c r="F132" s="2"/>
      <c r="G132" s="2"/>
      <c r="H132" s="2"/>
      <c r="I132" s="2"/>
      <c r="J132" s="2"/>
      <c r="K132" s="2"/>
      <c r="L132" s="2"/>
      <c r="M132" s="2"/>
      <c r="N132" s="2"/>
      <c r="O132" s="2"/>
      <c r="P132" s="2"/>
      <c r="Q132" s="2"/>
      <c r="R132" s="2"/>
    </row>
    <row r="133" spans="1:18" ht="33" customHeight="1" x14ac:dyDescent="0.3">
      <c r="A133" s="2"/>
      <c r="B133" s="2"/>
      <c r="C133" s="2"/>
      <c r="D133" s="2"/>
      <c r="E133" s="2"/>
      <c r="F133" s="2"/>
      <c r="G133" s="2"/>
      <c r="H133" s="2"/>
      <c r="I133" s="2"/>
      <c r="J133" s="2"/>
      <c r="K133" s="2"/>
      <c r="L133" s="2"/>
      <c r="M133" s="2"/>
      <c r="N133" s="2"/>
      <c r="O133" s="2"/>
      <c r="P133" s="2"/>
      <c r="Q133" s="2"/>
      <c r="R133" s="2"/>
    </row>
    <row r="134" spans="1:18" ht="33" customHeight="1" x14ac:dyDescent="0.3">
      <c r="A134" s="2"/>
      <c r="B134" s="2"/>
      <c r="C134" s="2"/>
      <c r="D134" s="2"/>
      <c r="E134" s="2"/>
      <c r="F134" s="2"/>
      <c r="G134" s="2"/>
      <c r="H134" s="2"/>
      <c r="I134" s="2"/>
      <c r="J134" s="2"/>
      <c r="K134" s="2"/>
      <c r="L134" s="2"/>
      <c r="M134" s="2"/>
      <c r="N134" s="2"/>
      <c r="O134" s="2"/>
      <c r="P134" s="2"/>
      <c r="Q134" s="2"/>
      <c r="R134" s="2"/>
    </row>
    <row r="135" spans="1:18" ht="33" customHeight="1" x14ac:dyDescent="0.3">
      <c r="A135" s="2"/>
      <c r="B135" s="2"/>
      <c r="C135" s="2"/>
      <c r="D135" s="2"/>
      <c r="E135" s="2"/>
      <c r="F135" s="2"/>
      <c r="G135" s="2"/>
      <c r="H135" s="2"/>
      <c r="I135" s="2"/>
      <c r="J135" s="2"/>
      <c r="K135" s="2"/>
      <c r="L135" s="2"/>
      <c r="M135" s="2"/>
      <c r="N135" s="2"/>
      <c r="O135" s="2"/>
      <c r="P135" s="2"/>
      <c r="Q135" s="2"/>
      <c r="R135" s="2"/>
    </row>
    <row r="136" spans="1:18" ht="33" customHeight="1" x14ac:dyDescent="0.3">
      <c r="A136" s="2"/>
      <c r="B136" s="2"/>
      <c r="C136" s="2"/>
      <c r="D136" s="2"/>
      <c r="E136" s="2"/>
      <c r="F136" s="2"/>
      <c r="G136" s="2"/>
      <c r="H136" s="2"/>
      <c r="I136" s="2"/>
      <c r="J136" s="2"/>
      <c r="K136" s="2"/>
      <c r="L136" s="2"/>
      <c r="M136" s="2"/>
      <c r="N136" s="2"/>
      <c r="O136" s="2"/>
      <c r="P136" s="2"/>
      <c r="Q136" s="2"/>
      <c r="R136" s="2"/>
    </row>
    <row r="137" spans="1:18" ht="33" customHeight="1" x14ac:dyDescent="0.3">
      <c r="A137" s="2"/>
      <c r="B137" s="2"/>
      <c r="C137" s="2"/>
      <c r="D137" s="2"/>
      <c r="E137" s="2"/>
      <c r="F137" s="2"/>
      <c r="G137" s="2"/>
      <c r="H137" s="2"/>
      <c r="I137" s="2"/>
      <c r="J137" s="2"/>
      <c r="K137" s="2"/>
      <c r="L137" s="2"/>
      <c r="M137" s="2"/>
      <c r="N137" s="2"/>
      <c r="O137" s="2"/>
      <c r="P137" s="2"/>
      <c r="Q137" s="2"/>
      <c r="R137" s="2"/>
    </row>
    <row r="138" spans="1:18" ht="33" customHeight="1" x14ac:dyDescent="0.3">
      <c r="A138" s="2"/>
      <c r="B138" s="2"/>
      <c r="C138" s="2"/>
      <c r="D138" s="2"/>
      <c r="E138" s="2"/>
      <c r="F138" s="2"/>
      <c r="G138" s="2"/>
      <c r="H138" s="2"/>
      <c r="I138" s="2"/>
      <c r="J138" s="2"/>
      <c r="K138" s="2"/>
      <c r="L138" s="2"/>
      <c r="M138" s="2"/>
      <c r="N138" s="2"/>
      <c r="O138" s="2"/>
      <c r="P138" s="2"/>
      <c r="Q138" s="2"/>
      <c r="R138" s="2"/>
    </row>
    <row r="139" spans="1:18" ht="33" customHeight="1" x14ac:dyDescent="0.3">
      <c r="A139" s="2"/>
      <c r="B139" s="2"/>
      <c r="C139" s="2"/>
      <c r="D139" s="2"/>
      <c r="E139" s="2"/>
      <c r="F139" s="2"/>
      <c r="G139" s="2"/>
      <c r="H139" s="2"/>
      <c r="I139" s="2"/>
      <c r="J139" s="2"/>
      <c r="K139" s="2"/>
      <c r="L139" s="2"/>
      <c r="M139" s="2"/>
      <c r="N139" s="2"/>
      <c r="O139" s="2"/>
      <c r="P139" s="2"/>
      <c r="Q139" s="2"/>
      <c r="R139" s="2"/>
    </row>
    <row r="140" spans="1:18" ht="33" customHeight="1" x14ac:dyDescent="0.3">
      <c r="A140" s="2"/>
      <c r="B140" s="2"/>
      <c r="C140" s="2"/>
      <c r="D140" s="2"/>
      <c r="E140" s="2"/>
      <c r="F140" s="2"/>
      <c r="G140" s="2"/>
      <c r="H140" s="2"/>
      <c r="I140" s="2"/>
      <c r="J140" s="2"/>
      <c r="K140" s="2"/>
      <c r="L140" s="2"/>
      <c r="M140" s="2"/>
      <c r="N140" s="2"/>
      <c r="O140" s="2"/>
      <c r="P140" s="2"/>
      <c r="Q140" s="2"/>
      <c r="R140" s="2"/>
    </row>
    <row r="141" spans="1:18" ht="33" customHeight="1" x14ac:dyDescent="0.3">
      <c r="A141" s="2"/>
      <c r="B141" s="2"/>
      <c r="C141" s="2"/>
      <c r="D141" s="2"/>
      <c r="E141" s="2"/>
      <c r="F141" s="2"/>
      <c r="G141" s="2"/>
      <c r="H141" s="2"/>
      <c r="I141" s="2"/>
      <c r="J141" s="2"/>
      <c r="K141" s="2"/>
      <c r="L141" s="2"/>
      <c r="M141" s="2"/>
      <c r="N141" s="2"/>
      <c r="O141" s="2"/>
      <c r="P141" s="2"/>
      <c r="Q141" s="2"/>
      <c r="R141" s="2"/>
    </row>
    <row r="142" spans="1:18" ht="33" customHeight="1" x14ac:dyDescent="0.3">
      <c r="A142" s="2"/>
      <c r="B142" s="2"/>
      <c r="C142" s="2"/>
      <c r="D142" s="2"/>
      <c r="E142" s="2"/>
      <c r="F142" s="2"/>
      <c r="G142" s="2"/>
      <c r="H142" s="2"/>
      <c r="I142" s="2"/>
      <c r="J142" s="2"/>
      <c r="K142" s="2"/>
      <c r="L142" s="2"/>
      <c r="M142" s="2"/>
      <c r="N142" s="2"/>
      <c r="O142" s="2"/>
      <c r="P142" s="2"/>
      <c r="Q142" s="2"/>
      <c r="R142" s="2"/>
    </row>
    <row r="143" spans="1:18" ht="33" customHeight="1" x14ac:dyDescent="0.3">
      <c r="A143" s="2"/>
      <c r="B143" s="2"/>
      <c r="C143" s="2"/>
      <c r="D143" s="2"/>
      <c r="E143" s="2"/>
      <c r="F143" s="2"/>
      <c r="G143" s="2"/>
      <c r="H143" s="2"/>
      <c r="I143" s="2"/>
      <c r="J143" s="2"/>
    </row>
  </sheetData>
  <mergeCells count="52">
    <mergeCell ref="C57:E57"/>
    <mergeCell ref="C59:E59"/>
    <mergeCell ref="C51:E51"/>
    <mergeCell ref="C52:E52"/>
    <mergeCell ref="C53:E53"/>
    <mergeCell ref="C54:E54"/>
    <mergeCell ref="C55:D55"/>
    <mergeCell ref="C56:E56"/>
    <mergeCell ref="A46:A50"/>
    <mergeCell ref="B46:B50"/>
    <mergeCell ref="G46:G50"/>
    <mergeCell ref="C47:D47"/>
    <mergeCell ref="C48:D48"/>
    <mergeCell ref="C49:D49"/>
    <mergeCell ref="C50:D50"/>
    <mergeCell ref="A37:A38"/>
    <mergeCell ref="C37:E37"/>
    <mergeCell ref="C38:E38"/>
    <mergeCell ref="A39:A45"/>
    <mergeCell ref="B39:B45"/>
    <mergeCell ref="G39:G45"/>
    <mergeCell ref="I29:I33"/>
    <mergeCell ref="J29:J33"/>
    <mergeCell ref="C33:E33"/>
    <mergeCell ref="C34:E34"/>
    <mergeCell ref="C35:E35"/>
    <mergeCell ref="C36:E36"/>
    <mergeCell ref="A29:A33"/>
    <mergeCell ref="B29:B33"/>
    <mergeCell ref="C29:E29"/>
    <mergeCell ref="F29:F33"/>
    <mergeCell ref="G29:G33"/>
    <mergeCell ref="H29:H33"/>
    <mergeCell ref="H8:H11"/>
    <mergeCell ref="I8:I11"/>
    <mergeCell ref="J8:J11"/>
    <mergeCell ref="A14:A17"/>
    <mergeCell ref="G14:G16"/>
    <mergeCell ref="A18:A28"/>
    <mergeCell ref="C18:E28"/>
    <mergeCell ref="F18:F28"/>
    <mergeCell ref="G18:G28"/>
    <mergeCell ref="A1:J1"/>
    <mergeCell ref="I5:J5"/>
    <mergeCell ref="I6:J6"/>
    <mergeCell ref="A8:A12"/>
    <mergeCell ref="B8:B12"/>
    <mergeCell ref="C8:C11"/>
    <mergeCell ref="D8:D11"/>
    <mergeCell ref="E8:E11"/>
    <mergeCell ref="F8:F11"/>
    <mergeCell ref="G8:G12"/>
  </mergeCells>
  <dataValidations count="12">
    <dataValidation type="list" allowBlank="1" showInputMessage="1" showErrorMessage="1" promptTitle="Warning" prompt="Select from the option" sqref="I52:I58 JE52:JE58 TA52:TA58 ACW52:ACW58 AMS52:AMS58 AWO52:AWO58 BGK52:BGK58 BQG52:BQG58 CAC52:CAC58 CJY52:CJY58 CTU52:CTU58 DDQ52:DDQ58 DNM52:DNM58 DXI52:DXI58 EHE52:EHE58 ERA52:ERA58 FAW52:FAW58 FKS52:FKS58 FUO52:FUO58 GEK52:GEK58 GOG52:GOG58 GYC52:GYC58 HHY52:HHY58 HRU52:HRU58 IBQ52:IBQ58 ILM52:ILM58 IVI52:IVI58 JFE52:JFE58 JPA52:JPA58 JYW52:JYW58 KIS52:KIS58 KSO52:KSO58 LCK52:LCK58 LMG52:LMG58 LWC52:LWC58 MFY52:MFY58 MPU52:MPU58 MZQ52:MZQ58 NJM52:NJM58 NTI52:NTI58 ODE52:ODE58 ONA52:ONA58 OWW52:OWW58 PGS52:PGS58 PQO52:PQO58 QAK52:QAK58 QKG52:QKG58 QUC52:QUC58 RDY52:RDY58 RNU52:RNU58 RXQ52:RXQ58 SHM52:SHM58 SRI52:SRI58 TBE52:TBE58 TLA52:TLA58 TUW52:TUW58 UES52:UES58 UOO52:UOO58 UYK52:UYK58 VIG52:VIG58 VSC52:VSC58 WBY52:WBY58 WLU52:WLU58 WVQ52:WVQ58 I65588:I65594 JE65588:JE65594 TA65588:TA65594 ACW65588:ACW65594 AMS65588:AMS65594 AWO65588:AWO65594 BGK65588:BGK65594 BQG65588:BQG65594 CAC65588:CAC65594 CJY65588:CJY65594 CTU65588:CTU65594 DDQ65588:DDQ65594 DNM65588:DNM65594 DXI65588:DXI65594 EHE65588:EHE65594 ERA65588:ERA65594 FAW65588:FAW65594 FKS65588:FKS65594 FUO65588:FUO65594 GEK65588:GEK65594 GOG65588:GOG65594 GYC65588:GYC65594 HHY65588:HHY65594 HRU65588:HRU65594 IBQ65588:IBQ65594 ILM65588:ILM65594 IVI65588:IVI65594 JFE65588:JFE65594 JPA65588:JPA65594 JYW65588:JYW65594 KIS65588:KIS65594 KSO65588:KSO65594 LCK65588:LCK65594 LMG65588:LMG65594 LWC65588:LWC65594 MFY65588:MFY65594 MPU65588:MPU65594 MZQ65588:MZQ65594 NJM65588:NJM65594 NTI65588:NTI65594 ODE65588:ODE65594 ONA65588:ONA65594 OWW65588:OWW65594 PGS65588:PGS65594 PQO65588:PQO65594 QAK65588:QAK65594 QKG65588:QKG65594 QUC65588:QUC65594 RDY65588:RDY65594 RNU65588:RNU65594 RXQ65588:RXQ65594 SHM65588:SHM65594 SRI65588:SRI65594 TBE65588:TBE65594 TLA65588:TLA65594 TUW65588:TUW65594 UES65588:UES65594 UOO65588:UOO65594 UYK65588:UYK65594 VIG65588:VIG65594 VSC65588:VSC65594 WBY65588:WBY65594 WLU65588:WLU65594 WVQ65588:WVQ65594 I131124:I131130 JE131124:JE131130 TA131124:TA131130 ACW131124:ACW131130 AMS131124:AMS131130 AWO131124:AWO131130 BGK131124:BGK131130 BQG131124:BQG131130 CAC131124:CAC131130 CJY131124:CJY131130 CTU131124:CTU131130 DDQ131124:DDQ131130 DNM131124:DNM131130 DXI131124:DXI131130 EHE131124:EHE131130 ERA131124:ERA131130 FAW131124:FAW131130 FKS131124:FKS131130 FUO131124:FUO131130 GEK131124:GEK131130 GOG131124:GOG131130 GYC131124:GYC131130 HHY131124:HHY131130 HRU131124:HRU131130 IBQ131124:IBQ131130 ILM131124:ILM131130 IVI131124:IVI131130 JFE131124:JFE131130 JPA131124:JPA131130 JYW131124:JYW131130 KIS131124:KIS131130 KSO131124:KSO131130 LCK131124:LCK131130 LMG131124:LMG131130 LWC131124:LWC131130 MFY131124:MFY131130 MPU131124:MPU131130 MZQ131124:MZQ131130 NJM131124:NJM131130 NTI131124:NTI131130 ODE131124:ODE131130 ONA131124:ONA131130 OWW131124:OWW131130 PGS131124:PGS131130 PQO131124:PQO131130 QAK131124:QAK131130 QKG131124:QKG131130 QUC131124:QUC131130 RDY131124:RDY131130 RNU131124:RNU131130 RXQ131124:RXQ131130 SHM131124:SHM131130 SRI131124:SRI131130 TBE131124:TBE131130 TLA131124:TLA131130 TUW131124:TUW131130 UES131124:UES131130 UOO131124:UOO131130 UYK131124:UYK131130 VIG131124:VIG131130 VSC131124:VSC131130 WBY131124:WBY131130 WLU131124:WLU131130 WVQ131124:WVQ131130 I196660:I196666 JE196660:JE196666 TA196660:TA196666 ACW196660:ACW196666 AMS196660:AMS196666 AWO196660:AWO196666 BGK196660:BGK196666 BQG196660:BQG196666 CAC196660:CAC196666 CJY196660:CJY196666 CTU196660:CTU196666 DDQ196660:DDQ196666 DNM196660:DNM196666 DXI196660:DXI196666 EHE196660:EHE196666 ERA196660:ERA196666 FAW196660:FAW196666 FKS196660:FKS196666 FUO196660:FUO196666 GEK196660:GEK196666 GOG196660:GOG196666 GYC196660:GYC196666 HHY196660:HHY196666 HRU196660:HRU196666 IBQ196660:IBQ196666 ILM196660:ILM196666 IVI196660:IVI196666 JFE196660:JFE196666 JPA196660:JPA196666 JYW196660:JYW196666 KIS196660:KIS196666 KSO196660:KSO196666 LCK196660:LCK196666 LMG196660:LMG196666 LWC196660:LWC196666 MFY196660:MFY196666 MPU196660:MPU196666 MZQ196660:MZQ196666 NJM196660:NJM196666 NTI196660:NTI196666 ODE196660:ODE196666 ONA196660:ONA196666 OWW196660:OWW196666 PGS196660:PGS196666 PQO196660:PQO196666 QAK196660:QAK196666 QKG196660:QKG196666 QUC196660:QUC196666 RDY196660:RDY196666 RNU196660:RNU196666 RXQ196660:RXQ196666 SHM196660:SHM196666 SRI196660:SRI196666 TBE196660:TBE196666 TLA196660:TLA196666 TUW196660:TUW196666 UES196660:UES196666 UOO196660:UOO196666 UYK196660:UYK196666 VIG196660:VIG196666 VSC196660:VSC196666 WBY196660:WBY196666 WLU196660:WLU196666 WVQ196660:WVQ196666 I262196:I262202 JE262196:JE262202 TA262196:TA262202 ACW262196:ACW262202 AMS262196:AMS262202 AWO262196:AWO262202 BGK262196:BGK262202 BQG262196:BQG262202 CAC262196:CAC262202 CJY262196:CJY262202 CTU262196:CTU262202 DDQ262196:DDQ262202 DNM262196:DNM262202 DXI262196:DXI262202 EHE262196:EHE262202 ERA262196:ERA262202 FAW262196:FAW262202 FKS262196:FKS262202 FUO262196:FUO262202 GEK262196:GEK262202 GOG262196:GOG262202 GYC262196:GYC262202 HHY262196:HHY262202 HRU262196:HRU262202 IBQ262196:IBQ262202 ILM262196:ILM262202 IVI262196:IVI262202 JFE262196:JFE262202 JPA262196:JPA262202 JYW262196:JYW262202 KIS262196:KIS262202 KSO262196:KSO262202 LCK262196:LCK262202 LMG262196:LMG262202 LWC262196:LWC262202 MFY262196:MFY262202 MPU262196:MPU262202 MZQ262196:MZQ262202 NJM262196:NJM262202 NTI262196:NTI262202 ODE262196:ODE262202 ONA262196:ONA262202 OWW262196:OWW262202 PGS262196:PGS262202 PQO262196:PQO262202 QAK262196:QAK262202 QKG262196:QKG262202 QUC262196:QUC262202 RDY262196:RDY262202 RNU262196:RNU262202 RXQ262196:RXQ262202 SHM262196:SHM262202 SRI262196:SRI262202 TBE262196:TBE262202 TLA262196:TLA262202 TUW262196:TUW262202 UES262196:UES262202 UOO262196:UOO262202 UYK262196:UYK262202 VIG262196:VIG262202 VSC262196:VSC262202 WBY262196:WBY262202 WLU262196:WLU262202 WVQ262196:WVQ262202 I327732:I327738 JE327732:JE327738 TA327732:TA327738 ACW327732:ACW327738 AMS327732:AMS327738 AWO327732:AWO327738 BGK327732:BGK327738 BQG327732:BQG327738 CAC327732:CAC327738 CJY327732:CJY327738 CTU327732:CTU327738 DDQ327732:DDQ327738 DNM327732:DNM327738 DXI327732:DXI327738 EHE327732:EHE327738 ERA327732:ERA327738 FAW327732:FAW327738 FKS327732:FKS327738 FUO327732:FUO327738 GEK327732:GEK327738 GOG327732:GOG327738 GYC327732:GYC327738 HHY327732:HHY327738 HRU327732:HRU327738 IBQ327732:IBQ327738 ILM327732:ILM327738 IVI327732:IVI327738 JFE327732:JFE327738 JPA327732:JPA327738 JYW327732:JYW327738 KIS327732:KIS327738 KSO327732:KSO327738 LCK327732:LCK327738 LMG327732:LMG327738 LWC327732:LWC327738 MFY327732:MFY327738 MPU327732:MPU327738 MZQ327732:MZQ327738 NJM327732:NJM327738 NTI327732:NTI327738 ODE327732:ODE327738 ONA327732:ONA327738 OWW327732:OWW327738 PGS327732:PGS327738 PQO327732:PQO327738 QAK327732:QAK327738 QKG327732:QKG327738 QUC327732:QUC327738 RDY327732:RDY327738 RNU327732:RNU327738 RXQ327732:RXQ327738 SHM327732:SHM327738 SRI327732:SRI327738 TBE327732:TBE327738 TLA327732:TLA327738 TUW327732:TUW327738 UES327732:UES327738 UOO327732:UOO327738 UYK327732:UYK327738 VIG327732:VIG327738 VSC327732:VSC327738 WBY327732:WBY327738 WLU327732:WLU327738 WVQ327732:WVQ327738 I393268:I393274 JE393268:JE393274 TA393268:TA393274 ACW393268:ACW393274 AMS393268:AMS393274 AWO393268:AWO393274 BGK393268:BGK393274 BQG393268:BQG393274 CAC393268:CAC393274 CJY393268:CJY393274 CTU393268:CTU393274 DDQ393268:DDQ393274 DNM393268:DNM393274 DXI393268:DXI393274 EHE393268:EHE393274 ERA393268:ERA393274 FAW393268:FAW393274 FKS393268:FKS393274 FUO393268:FUO393274 GEK393268:GEK393274 GOG393268:GOG393274 GYC393268:GYC393274 HHY393268:HHY393274 HRU393268:HRU393274 IBQ393268:IBQ393274 ILM393268:ILM393274 IVI393268:IVI393274 JFE393268:JFE393274 JPA393268:JPA393274 JYW393268:JYW393274 KIS393268:KIS393274 KSO393268:KSO393274 LCK393268:LCK393274 LMG393268:LMG393274 LWC393268:LWC393274 MFY393268:MFY393274 MPU393268:MPU393274 MZQ393268:MZQ393274 NJM393268:NJM393274 NTI393268:NTI393274 ODE393268:ODE393274 ONA393268:ONA393274 OWW393268:OWW393274 PGS393268:PGS393274 PQO393268:PQO393274 QAK393268:QAK393274 QKG393268:QKG393274 QUC393268:QUC393274 RDY393268:RDY393274 RNU393268:RNU393274 RXQ393268:RXQ393274 SHM393268:SHM393274 SRI393268:SRI393274 TBE393268:TBE393274 TLA393268:TLA393274 TUW393268:TUW393274 UES393268:UES393274 UOO393268:UOO393274 UYK393268:UYK393274 VIG393268:VIG393274 VSC393268:VSC393274 WBY393268:WBY393274 WLU393268:WLU393274 WVQ393268:WVQ393274 I458804:I458810 JE458804:JE458810 TA458804:TA458810 ACW458804:ACW458810 AMS458804:AMS458810 AWO458804:AWO458810 BGK458804:BGK458810 BQG458804:BQG458810 CAC458804:CAC458810 CJY458804:CJY458810 CTU458804:CTU458810 DDQ458804:DDQ458810 DNM458804:DNM458810 DXI458804:DXI458810 EHE458804:EHE458810 ERA458804:ERA458810 FAW458804:FAW458810 FKS458804:FKS458810 FUO458804:FUO458810 GEK458804:GEK458810 GOG458804:GOG458810 GYC458804:GYC458810 HHY458804:HHY458810 HRU458804:HRU458810 IBQ458804:IBQ458810 ILM458804:ILM458810 IVI458804:IVI458810 JFE458804:JFE458810 JPA458804:JPA458810 JYW458804:JYW458810 KIS458804:KIS458810 KSO458804:KSO458810 LCK458804:LCK458810 LMG458804:LMG458810 LWC458804:LWC458810 MFY458804:MFY458810 MPU458804:MPU458810 MZQ458804:MZQ458810 NJM458804:NJM458810 NTI458804:NTI458810 ODE458804:ODE458810 ONA458804:ONA458810 OWW458804:OWW458810 PGS458804:PGS458810 PQO458804:PQO458810 QAK458804:QAK458810 QKG458804:QKG458810 QUC458804:QUC458810 RDY458804:RDY458810 RNU458804:RNU458810 RXQ458804:RXQ458810 SHM458804:SHM458810 SRI458804:SRI458810 TBE458804:TBE458810 TLA458804:TLA458810 TUW458804:TUW458810 UES458804:UES458810 UOO458804:UOO458810 UYK458804:UYK458810 VIG458804:VIG458810 VSC458804:VSC458810 WBY458804:WBY458810 WLU458804:WLU458810 WVQ458804:WVQ458810 I524340:I524346 JE524340:JE524346 TA524340:TA524346 ACW524340:ACW524346 AMS524340:AMS524346 AWO524340:AWO524346 BGK524340:BGK524346 BQG524340:BQG524346 CAC524340:CAC524346 CJY524340:CJY524346 CTU524340:CTU524346 DDQ524340:DDQ524346 DNM524340:DNM524346 DXI524340:DXI524346 EHE524340:EHE524346 ERA524340:ERA524346 FAW524340:FAW524346 FKS524340:FKS524346 FUO524340:FUO524346 GEK524340:GEK524346 GOG524340:GOG524346 GYC524340:GYC524346 HHY524340:HHY524346 HRU524340:HRU524346 IBQ524340:IBQ524346 ILM524340:ILM524346 IVI524340:IVI524346 JFE524340:JFE524346 JPA524340:JPA524346 JYW524340:JYW524346 KIS524340:KIS524346 KSO524340:KSO524346 LCK524340:LCK524346 LMG524340:LMG524346 LWC524340:LWC524346 MFY524340:MFY524346 MPU524340:MPU524346 MZQ524340:MZQ524346 NJM524340:NJM524346 NTI524340:NTI524346 ODE524340:ODE524346 ONA524340:ONA524346 OWW524340:OWW524346 PGS524340:PGS524346 PQO524340:PQO524346 QAK524340:QAK524346 QKG524340:QKG524346 QUC524340:QUC524346 RDY524340:RDY524346 RNU524340:RNU524346 RXQ524340:RXQ524346 SHM524340:SHM524346 SRI524340:SRI524346 TBE524340:TBE524346 TLA524340:TLA524346 TUW524340:TUW524346 UES524340:UES524346 UOO524340:UOO524346 UYK524340:UYK524346 VIG524340:VIG524346 VSC524340:VSC524346 WBY524340:WBY524346 WLU524340:WLU524346 WVQ524340:WVQ524346 I589876:I589882 JE589876:JE589882 TA589876:TA589882 ACW589876:ACW589882 AMS589876:AMS589882 AWO589876:AWO589882 BGK589876:BGK589882 BQG589876:BQG589882 CAC589876:CAC589882 CJY589876:CJY589882 CTU589876:CTU589882 DDQ589876:DDQ589882 DNM589876:DNM589882 DXI589876:DXI589882 EHE589876:EHE589882 ERA589876:ERA589882 FAW589876:FAW589882 FKS589876:FKS589882 FUO589876:FUO589882 GEK589876:GEK589882 GOG589876:GOG589882 GYC589876:GYC589882 HHY589876:HHY589882 HRU589876:HRU589882 IBQ589876:IBQ589882 ILM589876:ILM589882 IVI589876:IVI589882 JFE589876:JFE589882 JPA589876:JPA589882 JYW589876:JYW589882 KIS589876:KIS589882 KSO589876:KSO589882 LCK589876:LCK589882 LMG589876:LMG589882 LWC589876:LWC589882 MFY589876:MFY589882 MPU589876:MPU589882 MZQ589876:MZQ589882 NJM589876:NJM589882 NTI589876:NTI589882 ODE589876:ODE589882 ONA589876:ONA589882 OWW589876:OWW589882 PGS589876:PGS589882 PQO589876:PQO589882 QAK589876:QAK589882 QKG589876:QKG589882 QUC589876:QUC589882 RDY589876:RDY589882 RNU589876:RNU589882 RXQ589876:RXQ589882 SHM589876:SHM589882 SRI589876:SRI589882 TBE589876:TBE589882 TLA589876:TLA589882 TUW589876:TUW589882 UES589876:UES589882 UOO589876:UOO589882 UYK589876:UYK589882 VIG589876:VIG589882 VSC589876:VSC589882 WBY589876:WBY589882 WLU589876:WLU589882 WVQ589876:WVQ589882 I655412:I655418 JE655412:JE655418 TA655412:TA655418 ACW655412:ACW655418 AMS655412:AMS655418 AWO655412:AWO655418 BGK655412:BGK655418 BQG655412:BQG655418 CAC655412:CAC655418 CJY655412:CJY655418 CTU655412:CTU655418 DDQ655412:DDQ655418 DNM655412:DNM655418 DXI655412:DXI655418 EHE655412:EHE655418 ERA655412:ERA655418 FAW655412:FAW655418 FKS655412:FKS655418 FUO655412:FUO655418 GEK655412:GEK655418 GOG655412:GOG655418 GYC655412:GYC655418 HHY655412:HHY655418 HRU655412:HRU655418 IBQ655412:IBQ655418 ILM655412:ILM655418 IVI655412:IVI655418 JFE655412:JFE655418 JPA655412:JPA655418 JYW655412:JYW655418 KIS655412:KIS655418 KSO655412:KSO655418 LCK655412:LCK655418 LMG655412:LMG655418 LWC655412:LWC655418 MFY655412:MFY655418 MPU655412:MPU655418 MZQ655412:MZQ655418 NJM655412:NJM655418 NTI655412:NTI655418 ODE655412:ODE655418 ONA655412:ONA655418 OWW655412:OWW655418 PGS655412:PGS655418 PQO655412:PQO655418 QAK655412:QAK655418 QKG655412:QKG655418 QUC655412:QUC655418 RDY655412:RDY655418 RNU655412:RNU655418 RXQ655412:RXQ655418 SHM655412:SHM655418 SRI655412:SRI655418 TBE655412:TBE655418 TLA655412:TLA655418 TUW655412:TUW655418 UES655412:UES655418 UOO655412:UOO655418 UYK655412:UYK655418 VIG655412:VIG655418 VSC655412:VSC655418 WBY655412:WBY655418 WLU655412:WLU655418 WVQ655412:WVQ655418 I720948:I720954 JE720948:JE720954 TA720948:TA720954 ACW720948:ACW720954 AMS720948:AMS720954 AWO720948:AWO720954 BGK720948:BGK720954 BQG720948:BQG720954 CAC720948:CAC720954 CJY720948:CJY720954 CTU720948:CTU720954 DDQ720948:DDQ720954 DNM720948:DNM720954 DXI720948:DXI720954 EHE720948:EHE720954 ERA720948:ERA720954 FAW720948:FAW720954 FKS720948:FKS720954 FUO720948:FUO720954 GEK720948:GEK720954 GOG720948:GOG720954 GYC720948:GYC720954 HHY720948:HHY720954 HRU720948:HRU720954 IBQ720948:IBQ720954 ILM720948:ILM720954 IVI720948:IVI720954 JFE720948:JFE720954 JPA720948:JPA720954 JYW720948:JYW720954 KIS720948:KIS720954 KSO720948:KSO720954 LCK720948:LCK720954 LMG720948:LMG720954 LWC720948:LWC720954 MFY720948:MFY720954 MPU720948:MPU720954 MZQ720948:MZQ720954 NJM720948:NJM720954 NTI720948:NTI720954 ODE720948:ODE720954 ONA720948:ONA720954 OWW720948:OWW720954 PGS720948:PGS720954 PQO720948:PQO720954 QAK720948:QAK720954 QKG720948:QKG720954 QUC720948:QUC720954 RDY720948:RDY720954 RNU720948:RNU720954 RXQ720948:RXQ720954 SHM720948:SHM720954 SRI720948:SRI720954 TBE720948:TBE720954 TLA720948:TLA720954 TUW720948:TUW720954 UES720948:UES720954 UOO720948:UOO720954 UYK720948:UYK720954 VIG720948:VIG720954 VSC720948:VSC720954 WBY720948:WBY720954 WLU720948:WLU720954 WVQ720948:WVQ720954 I786484:I786490 JE786484:JE786490 TA786484:TA786490 ACW786484:ACW786490 AMS786484:AMS786490 AWO786484:AWO786490 BGK786484:BGK786490 BQG786484:BQG786490 CAC786484:CAC786490 CJY786484:CJY786490 CTU786484:CTU786490 DDQ786484:DDQ786490 DNM786484:DNM786490 DXI786484:DXI786490 EHE786484:EHE786490 ERA786484:ERA786490 FAW786484:FAW786490 FKS786484:FKS786490 FUO786484:FUO786490 GEK786484:GEK786490 GOG786484:GOG786490 GYC786484:GYC786490 HHY786484:HHY786490 HRU786484:HRU786490 IBQ786484:IBQ786490 ILM786484:ILM786490 IVI786484:IVI786490 JFE786484:JFE786490 JPA786484:JPA786490 JYW786484:JYW786490 KIS786484:KIS786490 KSO786484:KSO786490 LCK786484:LCK786490 LMG786484:LMG786490 LWC786484:LWC786490 MFY786484:MFY786490 MPU786484:MPU786490 MZQ786484:MZQ786490 NJM786484:NJM786490 NTI786484:NTI786490 ODE786484:ODE786490 ONA786484:ONA786490 OWW786484:OWW786490 PGS786484:PGS786490 PQO786484:PQO786490 QAK786484:QAK786490 QKG786484:QKG786490 QUC786484:QUC786490 RDY786484:RDY786490 RNU786484:RNU786490 RXQ786484:RXQ786490 SHM786484:SHM786490 SRI786484:SRI786490 TBE786484:TBE786490 TLA786484:TLA786490 TUW786484:TUW786490 UES786484:UES786490 UOO786484:UOO786490 UYK786484:UYK786490 VIG786484:VIG786490 VSC786484:VSC786490 WBY786484:WBY786490 WLU786484:WLU786490 WVQ786484:WVQ786490 I852020:I852026 JE852020:JE852026 TA852020:TA852026 ACW852020:ACW852026 AMS852020:AMS852026 AWO852020:AWO852026 BGK852020:BGK852026 BQG852020:BQG852026 CAC852020:CAC852026 CJY852020:CJY852026 CTU852020:CTU852026 DDQ852020:DDQ852026 DNM852020:DNM852026 DXI852020:DXI852026 EHE852020:EHE852026 ERA852020:ERA852026 FAW852020:FAW852026 FKS852020:FKS852026 FUO852020:FUO852026 GEK852020:GEK852026 GOG852020:GOG852026 GYC852020:GYC852026 HHY852020:HHY852026 HRU852020:HRU852026 IBQ852020:IBQ852026 ILM852020:ILM852026 IVI852020:IVI852026 JFE852020:JFE852026 JPA852020:JPA852026 JYW852020:JYW852026 KIS852020:KIS852026 KSO852020:KSO852026 LCK852020:LCK852026 LMG852020:LMG852026 LWC852020:LWC852026 MFY852020:MFY852026 MPU852020:MPU852026 MZQ852020:MZQ852026 NJM852020:NJM852026 NTI852020:NTI852026 ODE852020:ODE852026 ONA852020:ONA852026 OWW852020:OWW852026 PGS852020:PGS852026 PQO852020:PQO852026 QAK852020:QAK852026 QKG852020:QKG852026 QUC852020:QUC852026 RDY852020:RDY852026 RNU852020:RNU852026 RXQ852020:RXQ852026 SHM852020:SHM852026 SRI852020:SRI852026 TBE852020:TBE852026 TLA852020:TLA852026 TUW852020:TUW852026 UES852020:UES852026 UOO852020:UOO852026 UYK852020:UYK852026 VIG852020:VIG852026 VSC852020:VSC852026 WBY852020:WBY852026 WLU852020:WLU852026 WVQ852020:WVQ852026 I917556:I917562 JE917556:JE917562 TA917556:TA917562 ACW917556:ACW917562 AMS917556:AMS917562 AWO917556:AWO917562 BGK917556:BGK917562 BQG917556:BQG917562 CAC917556:CAC917562 CJY917556:CJY917562 CTU917556:CTU917562 DDQ917556:DDQ917562 DNM917556:DNM917562 DXI917556:DXI917562 EHE917556:EHE917562 ERA917556:ERA917562 FAW917556:FAW917562 FKS917556:FKS917562 FUO917556:FUO917562 GEK917556:GEK917562 GOG917556:GOG917562 GYC917556:GYC917562 HHY917556:HHY917562 HRU917556:HRU917562 IBQ917556:IBQ917562 ILM917556:ILM917562 IVI917556:IVI917562 JFE917556:JFE917562 JPA917556:JPA917562 JYW917556:JYW917562 KIS917556:KIS917562 KSO917556:KSO917562 LCK917556:LCK917562 LMG917556:LMG917562 LWC917556:LWC917562 MFY917556:MFY917562 MPU917556:MPU917562 MZQ917556:MZQ917562 NJM917556:NJM917562 NTI917556:NTI917562 ODE917556:ODE917562 ONA917556:ONA917562 OWW917556:OWW917562 PGS917556:PGS917562 PQO917556:PQO917562 QAK917556:QAK917562 QKG917556:QKG917562 QUC917556:QUC917562 RDY917556:RDY917562 RNU917556:RNU917562 RXQ917556:RXQ917562 SHM917556:SHM917562 SRI917556:SRI917562 TBE917556:TBE917562 TLA917556:TLA917562 TUW917556:TUW917562 UES917556:UES917562 UOO917556:UOO917562 UYK917556:UYK917562 VIG917556:VIG917562 VSC917556:VSC917562 WBY917556:WBY917562 WLU917556:WLU917562 WVQ917556:WVQ917562 I983092:I983098 JE983092:JE983098 TA983092:TA983098 ACW983092:ACW983098 AMS983092:AMS983098 AWO983092:AWO983098 BGK983092:BGK983098 BQG983092:BQG983098 CAC983092:CAC983098 CJY983092:CJY983098 CTU983092:CTU983098 DDQ983092:DDQ983098 DNM983092:DNM983098 DXI983092:DXI983098 EHE983092:EHE983098 ERA983092:ERA983098 FAW983092:FAW983098 FKS983092:FKS983098 FUO983092:FUO983098 GEK983092:GEK983098 GOG983092:GOG983098 GYC983092:GYC983098 HHY983092:HHY983098 HRU983092:HRU983098 IBQ983092:IBQ983098 ILM983092:ILM983098 IVI983092:IVI983098 JFE983092:JFE983098 JPA983092:JPA983098 JYW983092:JYW983098 KIS983092:KIS983098 KSO983092:KSO983098 LCK983092:LCK983098 LMG983092:LMG983098 LWC983092:LWC983098 MFY983092:MFY983098 MPU983092:MPU983098 MZQ983092:MZQ983098 NJM983092:NJM983098 NTI983092:NTI983098 ODE983092:ODE983098 ONA983092:ONA983098 OWW983092:OWW983098 PGS983092:PGS983098 PQO983092:PQO983098 QAK983092:QAK983098 QKG983092:QKG983098 QUC983092:QUC983098 RDY983092:RDY983098 RNU983092:RNU983098 RXQ983092:RXQ983098 SHM983092:SHM983098 SRI983092:SRI983098 TBE983092:TBE983098 TLA983092:TLA983098 TUW983092:TUW983098 UES983092:UES983098 UOO983092:UOO983098 UYK983092:UYK983098 VIG983092:VIG983098 VSC983092:VSC983098 WBY983092:WBY983098 WLU983092:WLU983098 WVQ983092:WVQ983098 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53 JE65553 TA65553 ACW65553 AMS65553 AWO65553 BGK65553 BQG65553 CAC65553 CJY65553 CTU65553 DDQ65553 DNM65553 DXI65553 EHE65553 ERA65553 FAW65553 FKS65553 FUO65553 GEK65553 GOG65553 GYC65553 HHY65553 HRU65553 IBQ65553 ILM65553 IVI65553 JFE65553 JPA65553 JYW65553 KIS65553 KSO65553 LCK65553 LMG65553 LWC65553 MFY65553 MPU65553 MZQ65553 NJM65553 NTI65553 ODE65553 ONA65553 OWW65553 PGS65553 PQO65553 QAK65553 QKG65553 QUC65553 RDY65553 RNU65553 RXQ65553 SHM65553 SRI65553 TBE65553 TLA65553 TUW65553 UES65553 UOO65553 UYK65553 VIG65553 VSC65553 WBY65553 WLU65553 WVQ65553 I131089 JE131089 TA131089 ACW131089 AMS131089 AWO131089 BGK131089 BQG131089 CAC131089 CJY131089 CTU131089 DDQ131089 DNM131089 DXI131089 EHE131089 ERA131089 FAW131089 FKS131089 FUO131089 GEK131089 GOG131089 GYC131089 HHY131089 HRU131089 IBQ131089 ILM131089 IVI131089 JFE131089 JPA131089 JYW131089 KIS131089 KSO131089 LCK131089 LMG131089 LWC131089 MFY131089 MPU131089 MZQ131089 NJM131089 NTI131089 ODE131089 ONA131089 OWW131089 PGS131089 PQO131089 QAK131089 QKG131089 QUC131089 RDY131089 RNU131089 RXQ131089 SHM131089 SRI131089 TBE131089 TLA131089 TUW131089 UES131089 UOO131089 UYK131089 VIG131089 VSC131089 WBY131089 WLU131089 WVQ131089 I196625 JE196625 TA196625 ACW196625 AMS196625 AWO196625 BGK196625 BQG196625 CAC196625 CJY196625 CTU196625 DDQ196625 DNM196625 DXI196625 EHE196625 ERA196625 FAW196625 FKS196625 FUO196625 GEK196625 GOG196625 GYC196625 HHY196625 HRU196625 IBQ196625 ILM196625 IVI196625 JFE196625 JPA196625 JYW196625 KIS196625 KSO196625 LCK196625 LMG196625 LWC196625 MFY196625 MPU196625 MZQ196625 NJM196625 NTI196625 ODE196625 ONA196625 OWW196625 PGS196625 PQO196625 QAK196625 QKG196625 QUC196625 RDY196625 RNU196625 RXQ196625 SHM196625 SRI196625 TBE196625 TLA196625 TUW196625 UES196625 UOO196625 UYK196625 VIG196625 VSC196625 WBY196625 WLU196625 WVQ196625 I262161 JE262161 TA262161 ACW262161 AMS262161 AWO262161 BGK262161 BQG262161 CAC262161 CJY262161 CTU262161 DDQ262161 DNM262161 DXI262161 EHE262161 ERA262161 FAW262161 FKS262161 FUO262161 GEK262161 GOG262161 GYC262161 HHY262161 HRU262161 IBQ262161 ILM262161 IVI262161 JFE262161 JPA262161 JYW262161 KIS262161 KSO262161 LCK262161 LMG262161 LWC262161 MFY262161 MPU262161 MZQ262161 NJM262161 NTI262161 ODE262161 ONA262161 OWW262161 PGS262161 PQO262161 QAK262161 QKG262161 QUC262161 RDY262161 RNU262161 RXQ262161 SHM262161 SRI262161 TBE262161 TLA262161 TUW262161 UES262161 UOO262161 UYK262161 VIG262161 VSC262161 WBY262161 WLU262161 WVQ262161 I327697 JE327697 TA327697 ACW327697 AMS327697 AWO327697 BGK327697 BQG327697 CAC327697 CJY327697 CTU327697 DDQ327697 DNM327697 DXI327697 EHE327697 ERA327697 FAW327697 FKS327697 FUO327697 GEK327697 GOG327697 GYC327697 HHY327697 HRU327697 IBQ327697 ILM327697 IVI327697 JFE327697 JPA327697 JYW327697 KIS327697 KSO327697 LCK327697 LMG327697 LWC327697 MFY327697 MPU327697 MZQ327697 NJM327697 NTI327697 ODE327697 ONA327697 OWW327697 PGS327697 PQO327697 QAK327697 QKG327697 QUC327697 RDY327697 RNU327697 RXQ327697 SHM327697 SRI327697 TBE327697 TLA327697 TUW327697 UES327697 UOO327697 UYK327697 VIG327697 VSC327697 WBY327697 WLU327697 WVQ327697 I393233 JE393233 TA393233 ACW393233 AMS393233 AWO393233 BGK393233 BQG393233 CAC393233 CJY393233 CTU393233 DDQ393233 DNM393233 DXI393233 EHE393233 ERA393233 FAW393233 FKS393233 FUO393233 GEK393233 GOG393233 GYC393233 HHY393233 HRU393233 IBQ393233 ILM393233 IVI393233 JFE393233 JPA393233 JYW393233 KIS393233 KSO393233 LCK393233 LMG393233 LWC393233 MFY393233 MPU393233 MZQ393233 NJM393233 NTI393233 ODE393233 ONA393233 OWW393233 PGS393233 PQO393233 QAK393233 QKG393233 QUC393233 RDY393233 RNU393233 RXQ393233 SHM393233 SRI393233 TBE393233 TLA393233 TUW393233 UES393233 UOO393233 UYK393233 VIG393233 VSC393233 WBY393233 WLU393233 WVQ393233 I458769 JE458769 TA458769 ACW458769 AMS458769 AWO458769 BGK458769 BQG458769 CAC458769 CJY458769 CTU458769 DDQ458769 DNM458769 DXI458769 EHE458769 ERA458769 FAW458769 FKS458769 FUO458769 GEK458769 GOG458769 GYC458769 HHY458769 HRU458769 IBQ458769 ILM458769 IVI458769 JFE458769 JPA458769 JYW458769 KIS458769 KSO458769 LCK458769 LMG458769 LWC458769 MFY458769 MPU458769 MZQ458769 NJM458769 NTI458769 ODE458769 ONA458769 OWW458769 PGS458769 PQO458769 QAK458769 QKG458769 QUC458769 RDY458769 RNU458769 RXQ458769 SHM458769 SRI458769 TBE458769 TLA458769 TUW458769 UES458769 UOO458769 UYK458769 VIG458769 VSC458769 WBY458769 WLU458769 WVQ458769 I524305 JE524305 TA524305 ACW524305 AMS524305 AWO524305 BGK524305 BQG524305 CAC524305 CJY524305 CTU524305 DDQ524305 DNM524305 DXI524305 EHE524305 ERA524305 FAW524305 FKS524305 FUO524305 GEK524305 GOG524305 GYC524305 HHY524305 HRU524305 IBQ524305 ILM524305 IVI524305 JFE524305 JPA524305 JYW524305 KIS524305 KSO524305 LCK524305 LMG524305 LWC524305 MFY524305 MPU524305 MZQ524305 NJM524305 NTI524305 ODE524305 ONA524305 OWW524305 PGS524305 PQO524305 QAK524305 QKG524305 QUC524305 RDY524305 RNU524305 RXQ524305 SHM524305 SRI524305 TBE524305 TLA524305 TUW524305 UES524305 UOO524305 UYK524305 VIG524305 VSC524305 WBY524305 WLU524305 WVQ524305 I589841 JE589841 TA589841 ACW589841 AMS589841 AWO589841 BGK589841 BQG589841 CAC589841 CJY589841 CTU589841 DDQ589841 DNM589841 DXI589841 EHE589841 ERA589841 FAW589841 FKS589841 FUO589841 GEK589841 GOG589841 GYC589841 HHY589841 HRU589841 IBQ589841 ILM589841 IVI589841 JFE589841 JPA589841 JYW589841 KIS589841 KSO589841 LCK589841 LMG589841 LWC589841 MFY589841 MPU589841 MZQ589841 NJM589841 NTI589841 ODE589841 ONA589841 OWW589841 PGS589841 PQO589841 QAK589841 QKG589841 QUC589841 RDY589841 RNU589841 RXQ589841 SHM589841 SRI589841 TBE589841 TLA589841 TUW589841 UES589841 UOO589841 UYK589841 VIG589841 VSC589841 WBY589841 WLU589841 WVQ589841 I655377 JE655377 TA655377 ACW655377 AMS655377 AWO655377 BGK655377 BQG655377 CAC655377 CJY655377 CTU655377 DDQ655377 DNM655377 DXI655377 EHE655377 ERA655377 FAW655377 FKS655377 FUO655377 GEK655377 GOG655377 GYC655377 HHY655377 HRU655377 IBQ655377 ILM655377 IVI655377 JFE655377 JPA655377 JYW655377 KIS655377 KSO655377 LCK655377 LMG655377 LWC655377 MFY655377 MPU655377 MZQ655377 NJM655377 NTI655377 ODE655377 ONA655377 OWW655377 PGS655377 PQO655377 QAK655377 QKG655377 QUC655377 RDY655377 RNU655377 RXQ655377 SHM655377 SRI655377 TBE655377 TLA655377 TUW655377 UES655377 UOO655377 UYK655377 VIG655377 VSC655377 WBY655377 WLU655377 WVQ655377 I720913 JE720913 TA720913 ACW720913 AMS720913 AWO720913 BGK720913 BQG720913 CAC720913 CJY720913 CTU720913 DDQ720913 DNM720913 DXI720913 EHE720913 ERA720913 FAW720913 FKS720913 FUO720913 GEK720913 GOG720913 GYC720913 HHY720913 HRU720913 IBQ720913 ILM720913 IVI720913 JFE720913 JPA720913 JYW720913 KIS720913 KSO720913 LCK720913 LMG720913 LWC720913 MFY720913 MPU720913 MZQ720913 NJM720913 NTI720913 ODE720913 ONA720913 OWW720913 PGS720913 PQO720913 QAK720913 QKG720913 QUC720913 RDY720913 RNU720913 RXQ720913 SHM720913 SRI720913 TBE720913 TLA720913 TUW720913 UES720913 UOO720913 UYK720913 VIG720913 VSC720913 WBY720913 WLU720913 WVQ720913 I786449 JE786449 TA786449 ACW786449 AMS786449 AWO786449 BGK786449 BQG786449 CAC786449 CJY786449 CTU786449 DDQ786449 DNM786449 DXI786449 EHE786449 ERA786449 FAW786449 FKS786449 FUO786449 GEK786449 GOG786449 GYC786449 HHY786449 HRU786449 IBQ786449 ILM786449 IVI786449 JFE786449 JPA786449 JYW786449 KIS786449 KSO786449 LCK786449 LMG786449 LWC786449 MFY786449 MPU786449 MZQ786449 NJM786449 NTI786449 ODE786449 ONA786449 OWW786449 PGS786449 PQO786449 QAK786449 QKG786449 QUC786449 RDY786449 RNU786449 RXQ786449 SHM786449 SRI786449 TBE786449 TLA786449 TUW786449 UES786449 UOO786449 UYK786449 VIG786449 VSC786449 WBY786449 WLU786449 WVQ786449 I851985 JE851985 TA851985 ACW851985 AMS851985 AWO851985 BGK851985 BQG851985 CAC851985 CJY851985 CTU851985 DDQ851985 DNM851985 DXI851985 EHE851985 ERA851985 FAW851985 FKS851985 FUO851985 GEK851985 GOG851985 GYC851985 HHY851985 HRU851985 IBQ851985 ILM851985 IVI851985 JFE851985 JPA851985 JYW851985 KIS851985 KSO851985 LCK851985 LMG851985 LWC851985 MFY851985 MPU851985 MZQ851985 NJM851985 NTI851985 ODE851985 ONA851985 OWW851985 PGS851985 PQO851985 QAK851985 QKG851985 QUC851985 RDY851985 RNU851985 RXQ851985 SHM851985 SRI851985 TBE851985 TLA851985 TUW851985 UES851985 UOO851985 UYK851985 VIG851985 VSC851985 WBY851985 WLU851985 WVQ851985 I917521 JE917521 TA917521 ACW917521 AMS917521 AWO917521 BGK917521 BQG917521 CAC917521 CJY917521 CTU917521 DDQ917521 DNM917521 DXI917521 EHE917521 ERA917521 FAW917521 FKS917521 FUO917521 GEK917521 GOG917521 GYC917521 HHY917521 HRU917521 IBQ917521 ILM917521 IVI917521 JFE917521 JPA917521 JYW917521 KIS917521 KSO917521 LCK917521 LMG917521 LWC917521 MFY917521 MPU917521 MZQ917521 NJM917521 NTI917521 ODE917521 ONA917521 OWW917521 PGS917521 PQO917521 QAK917521 QKG917521 QUC917521 RDY917521 RNU917521 RXQ917521 SHM917521 SRI917521 TBE917521 TLA917521 TUW917521 UES917521 UOO917521 UYK917521 VIG917521 VSC917521 WBY917521 WLU917521 WVQ917521 I983057 JE983057 TA983057 ACW983057 AMS983057 AWO983057 BGK983057 BQG983057 CAC983057 CJY983057 CTU983057 DDQ983057 DNM983057 DXI983057 EHE983057 ERA983057 FAW983057 FKS983057 FUO983057 GEK983057 GOG983057 GYC983057 HHY983057 HRU983057 IBQ983057 ILM983057 IVI983057 JFE983057 JPA983057 JYW983057 KIS983057 KSO983057 LCK983057 LMG983057 LWC983057 MFY983057 MPU983057 MZQ983057 NJM983057 NTI983057 ODE983057 ONA983057 OWW983057 PGS983057 PQO983057 QAK983057 QKG983057 QUC983057 RDY983057 RNU983057 RXQ983057 SHM983057 SRI983057 TBE983057 TLA983057 TUW983057 UES983057 UOO983057 UYK983057 VIG983057 VSC983057 WBY983057 WLU983057 WVQ983057" xr:uid="{49990EEC-6FE4-42F2-926A-7A9BEFB2EA38}">
      <formula1>"Attached, Not Attached"</formula1>
    </dataValidation>
    <dataValidation type="list" allowBlank="1" showInputMessage="1" showErrorMessage="1" promptTitle="Warning" prompt="Select from the option listed" sqref="J51 JF51 TB51 ACX51 AMT51 AWP51 BGL51 BQH51 CAD51 CJZ51 CTV51 DDR51 DNN51 DXJ51 EHF51 ERB51 FAX51 FKT51 FUP51 GEL51 GOH51 GYD51 HHZ51 HRV51 IBR51 ILN51 IVJ51 JFF51 JPB51 JYX51 KIT51 KSP51 LCL51 LMH51 LWD51 MFZ51 MPV51 MZR51 NJN51 NTJ51 ODF51 ONB51 OWX51 PGT51 PQP51 QAL51 QKH51 QUD51 RDZ51 RNV51 RXR51 SHN51 SRJ51 TBF51 TLB51 TUX51 UET51 UOP51 UYL51 VIH51 VSD51 WBZ51 WLV51 WVR51 J65587 JF65587 TB65587 ACX65587 AMT65587 AWP65587 BGL65587 BQH65587 CAD65587 CJZ65587 CTV65587 DDR65587 DNN65587 DXJ65587 EHF65587 ERB65587 FAX65587 FKT65587 FUP65587 GEL65587 GOH65587 GYD65587 HHZ65587 HRV65587 IBR65587 ILN65587 IVJ65587 JFF65587 JPB65587 JYX65587 KIT65587 KSP65587 LCL65587 LMH65587 LWD65587 MFZ65587 MPV65587 MZR65587 NJN65587 NTJ65587 ODF65587 ONB65587 OWX65587 PGT65587 PQP65587 QAL65587 QKH65587 QUD65587 RDZ65587 RNV65587 RXR65587 SHN65587 SRJ65587 TBF65587 TLB65587 TUX65587 UET65587 UOP65587 UYL65587 VIH65587 VSD65587 WBZ65587 WLV65587 WVR65587 J131123 JF131123 TB131123 ACX131123 AMT131123 AWP131123 BGL131123 BQH131123 CAD131123 CJZ131123 CTV131123 DDR131123 DNN131123 DXJ131123 EHF131123 ERB131123 FAX131123 FKT131123 FUP131123 GEL131123 GOH131123 GYD131123 HHZ131123 HRV131123 IBR131123 ILN131123 IVJ131123 JFF131123 JPB131123 JYX131123 KIT131123 KSP131123 LCL131123 LMH131123 LWD131123 MFZ131123 MPV131123 MZR131123 NJN131123 NTJ131123 ODF131123 ONB131123 OWX131123 PGT131123 PQP131123 QAL131123 QKH131123 QUD131123 RDZ131123 RNV131123 RXR131123 SHN131123 SRJ131123 TBF131123 TLB131123 TUX131123 UET131123 UOP131123 UYL131123 VIH131123 VSD131123 WBZ131123 WLV131123 WVR131123 J196659 JF196659 TB196659 ACX196659 AMT196659 AWP196659 BGL196659 BQH196659 CAD196659 CJZ196659 CTV196659 DDR196659 DNN196659 DXJ196659 EHF196659 ERB196659 FAX196659 FKT196659 FUP196659 GEL196659 GOH196659 GYD196659 HHZ196659 HRV196659 IBR196659 ILN196659 IVJ196659 JFF196659 JPB196659 JYX196659 KIT196659 KSP196659 LCL196659 LMH196659 LWD196659 MFZ196659 MPV196659 MZR196659 NJN196659 NTJ196659 ODF196659 ONB196659 OWX196659 PGT196659 PQP196659 QAL196659 QKH196659 QUD196659 RDZ196659 RNV196659 RXR196659 SHN196659 SRJ196659 TBF196659 TLB196659 TUX196659 UET196659 UOP196659 UYL196659 VIH196659 VSD196659 WBZ196659 WLV196659 WVR196659 J262195 JF262195 TB262195 ACX262195 AMT262195 AWP262195 BGL262195 BQH262195 CAD262195 CJZ262195 CTV262195 DDR262195 DNN262195 DXJ262195 EHF262195 ERB262195 FAX262195 FKT262195 FUP262195 GEL262195 GOH262195 GYD262195 HHZ262195 HRV262195 IBR262195 ILN262195 IVJ262195 JFF262195 JPB262195 JYX262195 KIT262195 KSP262195 LCL262195 LMH262195 LWD262195 MFZ262195 MPV262195 MZR262195 NJN262195 NTJ262195 ODF262195 ONB262195 OWX262195 PGT262195 PQP262195 QAL262195 QKH262195 QUD262195 RDZ262195 RNV262195 RXR262195 SHN262195 SRJ262195 TBF262195 TLB262195 TUX262195 UET262195 UOP262195 UYL262195 VIH262195 VSD262195 WBZ262195 WLV262195 WVR262195 J327731 JF327731 TB327731 ACX327731 AMT327731 AWP327731 BGL327731 BQH327731 CAD327731 CJZ327731 CTV327731 DDR327731 DNN327731 DXJ327731 EHF327731 ERB327731 FAX327731 FKT327731 FUP327731 GEL327731 GOH327731 GYD327731 HHZ327731 HRV327731 IBR327731 ILN327731 IVJ327731 JFF327731 JPB327731 JYX327731 KIT327731 KSP327731 LCL327731 LMH327731 LWD327731 MFZ327731 MPV327731 MZR327731 NJN327731 NTJ327731 ODF327731 ONB327731 OWX327731 PGT327731 PQP327731 QAL327731 QKH327731 QUD327731 RDZ327731 RNV327731 RXR327731 SHN327731 SRJ327731 TBF327731 TLB327731 TUX327731 UET327731 UOP327731 UYL327731 VIH327731 VSD327731 WBZ327731 WLV327731 WVR327731 J393267 JF393267 TB393267 ACX393267 AMT393267 AWP393267 BGL393267 BQH393267 CAD393267 CJZ393267 CTV393267 DDR393267 DNN393267 DXJ393267 EHF393267 ERB393267 FAX393267 FKT393267 FUP393267 GEL393267 GOH393267 GYD393267 HHZ393267 HRV393267 IBR393267 ILN393267 IVJ393267 JFF393267 JPB393267 JYX393267 KIT393267 KSP393267 LCL393267 LMH393267 LWD393267 MFZ393267 MPV393267 MZR393267 NJN393267 NTJ393267 ODF393267 ONB393267 OWX393267 PGT393267 PQP393267 QAL393267 QKH393267 QUD393267 RDZ393267 RNV393267 RXR393267 SHN393267 SRJ393267 TBF393267 TLB393267 TUX393267 UET393267 UOP393267 UYL393267 VIH393267 VSD393267 WBZ393267 WLV393267 WVR393267 J458803 JF458803 TB458803 ACX458803 AMT458803 AWP458803 BGL458803 BQH458803 CAD458803 CJZ458803 CTV458803 DDR458803 DNN458803 DXJ458803 EHF458803 ERB458803 FAX458803 FKT458803 FUP458803 GEL458803 GOH458803 GYD458803 HHZ458803 HRV458803 IBR458803 ILN458803 IVJ458803 JFF458803 JPB458803 JYX458803 KIT458803 KSP458803 LCL458803 LMH458803 LWD458803 MFZ458803 MPV458803 MZR458803 NJN458803 NTJ458803 ODF458803 ONB458803 OWX458803 PGT458803 PQP458803 QAL458803 QKH458803 QUD458803 RDZ458803 RNV458803 RXR458803 SHN458803 SRJ458803 TBF458803 TLB458803 TUX458803 UET458803 UOP458803 UYL458803 VIH458803 VSD458803 WBZ458803 WLV458803 WVR458803 J524339 JF524339 TB524339 ACX524339 AMT524339 AWP524339 BGL524339 BQH524339 CAD524339 CJZ524339 CTV524339 DDR524339 DNN524339 DXJ524339 EHF524339 ERB524339 FAX524339 FKT524339 FUP524339 GEL524339 GOH524339 GYD524339 HHZ524339 HRV524339 IBR524339 ILN524339 IVJ524339 JFF524339 JPB524339 JYX524339 KIT524339 KSP524339 LCL524339 LMH524339 LWD524339 MFZ524339 MPV524339 MZR524339 NJN524339 NTJ524339 ODF524339 ONB524339 OWX524339 PGT524339 PQP524339 QAL524339 QKH524339 QUD524339 RDZ524339 RNV524339 RXR524339 SHN524339 SRJ524339 TBF524339 TLB524339 TUX524339 UET524339 UOP524339 UYL524339 VIH524339 VSD524339 WBZ524339 WLV524339 WVR524339 J589875 JF589875 TB589875 ACX589875 AMT589875 AWP589875 BGL589875 BQH589875 CAD589875 CJZ589875 CTV589875 DDR589875 DNN589875 DXJ589875 EHF589875 ERB589875 FAX589875 FKT589875 FUP589875 GEL589875 GOH589875 GYD589875 HHZ589875 HRV589875 IBR589875 ILN589875 IVJ589875 JFF589875 JPB589875 JYX589875 KIT589875 KSP589875 LCL589875 LMH589875 LWD589875 MFZ589875 MPV589875 MZR589875 NJN589875 NTJ589875 ODF589875 ONB589875 OWX589875 PGT589875 PQP589875 QAL589875 QKH589875 QUD589875 RDZ589875 RNV589875 RXR589875 SHN589875 SRJ589875 TBF589875 TLB589875 TUX589875 UET589875 UOP589875 UYL589875 VIH589875 VSD589875 WBZ589875 WLV589875 WVR589875 J655411 JF655411 TB655411 ACX655411 AMT655411 AWP655411 BGL655411 BQH655411 CAD655411 CJZ655411 CTV655411 DDR655411 DNN655411 DXJ655411 EHF655411 ERB655411 FAX655411 FKT655411 FUP655411 GEL655411 GOH655411 GYD655411 HHZ655411 HRV655411 IBR655411 ILN655411 IVJ655411 JFF655411 JPB655411 JYX655411 KIT655411 KSP655411 LCL655411 LMH655411 LWD655411 MFZ655411 MPV655411 MZR655411 NJN655411 NTJ655411 ODF655411 ONB655411 OWX655411 PGT655411 PQP655411 QAL655411 QKH655411 QUD655411 RDZ655411 RNV655411 RXR655411 SHN655411 SRJ655411 TBF655411 TLB655411 TUX655411 UET655411 UOP655411 UYL655411 VIH655411 VSD655411 WBZ655411 WLV655411 WVR655411 J720947 JF720947 TB720947 ACX720947 AMT720947 AWP720947 BGL720947 BQH720947 CAD720947 CJZ720947 CTV720947 DDR720947 DNN720947 DXJ720947 EHF720947 ERB720947 FAX720947 FKT720947 FUP720947 GEL720947 GOH720947 GYD720947 HHZ720947 HRV720947 IBR720947 ILN720947 IVJ720947 JFF720947 JPB720947 JYX720947 KIT720947 KSP720947 LCL720947 LMH720947 LWD720947 MFZ720947 MPV720947 MZR720947 NJN720947 NTJ720947 ODF720947 ONB720947 OWX720947 PGT720947 PQP720947 QAL720947 QKH720947 QUD720947 RDZ720947 RNV720947 RXR720947 SHN720947 SRJ720947 TBF720947 TLB720947 TUX720947 UET720947 UOP720947 UYL720947 VIH720947 VSD720947 WBZ720947 WLV720947 WVR720947 J786483 JF786483 TB786483 ACX786483 AMT786483 AWP786483 BGL786483 BQH786483 CAD786483 CJZ786483 CTV786483 DDR786483 DNN786483 DXJ786483 EHF786483 ERB786483 FAX786483 FKT786483 FUP786483 GEL786483 GOH786483 GYD786483 HHZ786483 HRV786483 IBR786483 ILN786483 IVJ786483 JFF786483 JPB786483 JYX786483 KIT786483 KSP786483 LCL786483 LMH786483 LWD786483 MFZ786483 MPV786483 MZR786483 NJN786483 NTJ786483 ODF786483 ONB786483 OWX786483 PGT786483 PQP786483 QAL786483 QKH786483 QUD786483 RDZ786483 RNV786483 RXR786483 SHN786483 SRJ786483 TBF786483 TLB786483 TUX786483 UET786483 UOP786483 UYL786483 VIH786483 VSD786483 WBZ786483 WLV786483 WVR786483 J852019 JF852019 TB852019 ACX852019 AMT852019 AWP852019 BGL852019 BQH852019 CAD852019 CJZ852019 CTV852019 DDR852019 DNN852019 DXJ852019 EHF852019 ERB852019 FAX852019 FKT852019 FUP852019 GEL852019 GOH852019 GYD852019 HHZ852019 HRV852019 IBR852019 ILN852019 IVJ852019 JFF852019 JPB852019 JYX852019 KIT852019 KSP852019 LCL852019 LMH852019 LWD852019 MFZ852019 MPV852019 MZR852019 NJN852019 NTJ852019 ODF852019 ONB852019 OWX852019 PGT852019 PQP852019 QAL852019 QKH852019 QUD852019 RDZ852019 RNV852019 RXR852019 SHN852019 SRJ852019 TBF852019 TLB852019 TUX852019 UET852019 UOP852019 UYL852019 VIH852019 VSD852019 WBZ852019 WLV852019 WVR852019 J917555 JF917555 TB917555 ACX917555 AMT917555 AWP917555 BGL917555 BQH917555 CAD917555 CJZ917555 CTV917555 DDR917555 DNN917555 DXJ917555 EHF917555 ERB917555 FAX917555 FKT917555 FUP917555 GEL917555 GOH917555 GYD917555 HHZ917555 HRV917555 IBR917555 ILN917555 IVJ917555 JFF917555 JPB917555 JYX917555 KIT917555 KSP917555 LCL917555 LMH917555 LWD917555 MFZ917555 MPV917555 MZR917555 NJN917555 NTJ917555 ODF917555 ONB917555 OWX917555 PGT917555 PQP917555 QAL917555 QKH917555 QUD917555 RDZ917555 RNV917555 RXR917555 SHN917555 SRJ917555 TBF917555 TLB917555 TUX917555 UET917555 UOP917555 UYL917555 VIH917555 VSD917555 WBZ917555 WLV917555 WVR917555 J983091 JF983091 TB983091 ACX983091 AMT983091 AWP983091 BGL983091 BQH983091 CAD983091 CJZ983091 CTV983091 DDR983091 DNN983091 DXJ983091 EHF983091 ERB983091 FAX983091 FKT983091 FUP983091 GEL983091 GOH983091 GYD983091 HHZ983091 HRV983091 IBR983091 ILN983091 IVJ983091 JFF983091 JPB983091 JYX983091 KIT983091 KSP983091 LCL983091 LMH983091 LWD983091 MFZ983091 MPV983091 MZR983091 NJN983091 NTJ983091 ODF983091 ONB983091 OWX983091 PGT983091 PQP983091 QAL983091 QKH983091 QUD983091 RDZ983091 RNV983091 RXR983091 SHN983091 SRJ983091 TBF983091 TLB983091 TUX983091 UET983091 UOP983091 UYL983091 VIH983091 VSD983091 WBZ983091 WLV983091 WVR983091" xr:uid="{7871F3BF-F647-4F36-A951-91E075BC6809}">
      <formula1>"Attached, Not Attached"</formula1>
    </dataValidation>
    <dataValidation allowBlank="1" showInputMessage="1" showErrorMessage="1" promptTitle="Warning" prompt="Enter Numeric Value Only. Example, For 1.5 Years Enter 18" sqref="I59 JE59 TA59 ACW59 AMS59 AWO59 BGK59 BQG59 CAC59 CJY59 CTU59 DDQ59 DNM59 DXI59 EHE59 ERA59 FAW59 FKS59 FUO59 GEK59 GOG59 GYC59 HHY59 HRU59 IBQ59 ILM59 IVI59 JFE59 JPA59 JYW59 KIS59 KSO59 LCK59 LMG59 LWC59 MFY59 MPU59 MZQ59 NJM59 NTI59 ODE59 ONA59 OWW59 PGS59 PQO59 QAK59 QKG59 QUC59 RDY59 RNU59 RXQ59 SHM59 SRI59 TBE59 TLA59 TUW59 UES59 UOO59 UYK59 VIG59 VSC59 WBY59 WLU59 WVQ59 I65595 JE65595 TA65595 ACW65595 AMS65595 AWO65595 BGK65595 BQG65595 CAC65595 CJY65595 CTU65595 DDQ65595 DNM65595 DXI65595 EHE65595 ERA65595 FAW65595 FKS65595 FUO65595 GEK65595 GOG65595 GYC65595 HHY65595 HRU65595 IBQ65595 ILM65595 IVI65595 JFE65595 JPA65595 JYW65595 KIS65595 KSO65595 LCK65595 LMG65595 LWC65595 MFY65595 MPU65595 MZQ65595 NJM65595 NTI65595 ODE65595 ONA65595 OWW65595 PGS65595 PQO65595 QAK65595 QKG65595 QUC65595 RDY65595 RNU65595 RXQ65595 SHM65595 SRI65595 TBE65595 TLA65595 TUW65595 UES65595 UOO65595 UYK65595 VIG65595 VSC65595 WBY65595 WLU65595 WVQ65595 I131131 JE131131 TA131131 ACW131131 AMS131131 AWO131131 BGK131131 BQG131131 CAC131131 CJY131131 CTU131131 DDQ131131 DNM131131 DXI131131 EHE131131 ERA131131 FAW131131 FKS131131 FUO131131 GEK131131 GOG131131 GYC131131 HHY131131 HRU131131 IBQ131131 ILM131131 IVI131131 JFE131131 JPA131131 JYW131131 KIS131131 KSO131131 LCK131131 LMG131131 LWC131131 MFY131131 MPU131131 MZQ131131 NJM131131 NTI131131 ODE131131 ONA131131 OWW131131 PGS131131 PQO131131 QAK131131 QKG131131 QUC131131 RDY131131 RNU131131 RXQ131131 SHM131131 SRI131131 TBE131131 TLA131131 TUW131131 UES131131 UOO131131 UYK131131 VIG131131 VSC131131 WBY131131 WLU131131 WVQ131131 I196667 JE196667 TA196667 ACW196667 AMS196667 AWO196667 BGK196667 BQG196667 CAC196667 CJY196667 CTU196667 DDQ196667 DNM196667 DXI196667 EHE196667 ERA196667 FAW196667 FKS196667 FUO196667 GEK196667 GOG196667 GYC196667 HHY196667 HRU196667 IBQ196667 ILM196667 IVI196667 JFE196667 JPA196667 JYW196667 KIS196667 KSO196667 LCK196667 LMG196667 LWC196667 MFY196667 MPU196667 MZQ196667 NJM196667 NTI196667 ODE196667 ONA196667 OWW196667 PGS196667 PQO196667 QAK196667 QKG196667 QUC196667 RDY196667 RNU196667 RXQ196667 SHM196667 SRI196667 TBE196667 TLA196667 TUW196667 UES196667 UOO196667 UYK196667 VIG196667 VSC196667 WBY196667 WLU196667 WVQ196667 I262203 JE262203 TA262203 ACW262203 AMS262203 AWO262203 BGK262203 BQG262203 CAC262203 CJY262203 CTU262203 DDQ262203 DNM262203 DXI262203 EHE262203 ERA262203 FAW262203 FKS262203 FUO262203 GEK262203 GOG262203 GYC262203 HHY262203 HRU262203 IBQ262203 ILM262203 IVI262203 JFE262203 JPA262203 JYW262203 KIS262203 KSO262203 LCK262203 LMG262203 LWC262203 MFY262203 MPU262203 MZQ262203 NJM262203 NTI262203 ODE262203 ONA262203 OWW262203 PGS262203 PQO262203 QAK262203 QKG262203 QUC262203 RDY262203 RNU262203 RXQ262203 SHM262203 SRI262203 TBE262203 TLA262203 TUW262203 UES262203 UOO262203 UYK262203 VIG262203 VSC262203 WBY262203 WLU262203 WVQ262203 I327739 JE327739 TA327739 ACW327739 AMS327739 AWO327739 BGK327739 BQG327739 CAC327739 CJY327739 CTU327739 DDQ327739 DNM327739 DXI327739 EHE327739 ERA327739 FAW327739 FKS327739 FUO327739 GEK327739 GOG327739 GYC327739 HHY327739 HRU327739 IBQ327739 ILM327739 IVI327739 JFE327739 JPA327739 JYW327739 KIS327739 KSO327739 LCK327739 LMG327739 LWC327739 MFY327739 MPU327739 MZQ327739 NJM327739 NTI327739 ODE327739 ONA327739 OWW327739 PGS327739 PQO327739 QAK327739 QKG327739 QUC327739 RDY327739 RNU327739 RXQ327739 SHM327739 SRI327739 TBE327739 TLA327739 TUW327739 UES327739 UOO327739 UYK327739 VIG327739 VSC327739 WBY327739 WLU327739 WVQ327739 I393275 JE393275 TA393275 ACW393275 AMS393275 AWO393275 BGK393275 BQG393275 CAC393275 CJY393275 CTU393275 DDQ393275 DNM393275 DXI393275 EHE393275 ERA393275 FAW393275 FKS393275 FUO393275 GEK393275 GOG393275 GYC393275 HHY393275 HRU393275 IBQ393275 ILM393275 IVI393275 JFE393275 JPA393275 JYW393275 KIS393275 KSO393275 LCK393275 LMG393275 LWC393275 MFY393275 MPU393275 MZQ393275 NJM393275 NTI393275 ODE393275 ONA393275 OWW393275 PGS393275 PQO393275 QAK393275 QKG393275 QUC393275 RDY393275 RNU393275 RXQ393275 SHM393275 SRI393275 TBE393275 TLA393275 TUW393275 UES393275 UOO393275 UYK393275 VIG393275 VSC393275 WBY393275 WLU393275 WVQ393275 I458811 JE458811 TA458811 ACW458811 AMS458811 AWO458811 BGK458811 BQG458811 CAC458811 CJY458811 CTU458811 DDQ458811 DNM458811 DXI458811 EHE458811 ERA458811 FAW458811 FKS458811 FUO458811 GEK458811 GOG458811 GYC458811 HHY458811 HRU458811 IBQ458811 ILM458811 IVI458811 JFE458811 JPA458811 JYW458811 KIS458811 KSO458811 LCK458811 LMG458811 LWC458811 MFY458811 MPU458811 MZQ458811 NJM458811 NTI458811 ODE458811 ONA458811 OWW458811 PGS458811 PQO458811 QAK458811 QKG458811 QUC458811 RDY458811 RNU458811 RXQ458811 SHM458811 SRI458811 TBE458811 TLA458811 TUW458811 UES458811 UOO458811 UYK458811 VIG458811 VSC458811 WBY458811 WLU458811 WVQ458811 I524347 JE524347 TA524347 ACW524347 AMS524347 AWO524347 BGK524347 BQG524347 CAC524347 CJY524347 CTU524347 DDQ524347 DNM524347 DXI524347 EHE524347 ERA524347 FAW524347 FKS524347 FUO524347 GEK524347 GOG524347 GYC524347 HHY524347 HRU524347 IBQ524347 ILM524347 IVI524347 JFE524347 JPA524347 JYW524347 KIS524347 KSO524347 LCK524347 LMG524347 LWC524347 MFY524347 MPU524347 MZQ524347 NJM524347 NTI524347 ODE524347 ONA524347 OWW524347 PGS524347 PQO524347 QAK524347 QKG524347 QUC524347 RDY524347 RNU524347 RXQ524347 SHM524347 SRI524347 TBE524347 TLA524347 TUW524347 UES524347 UOO524347 UYK524347 VIG524347 VSC524347 WBY524347 WLU524347 WVQ524347 I589883 JE589883 TA589883 ACW589883 AMS589883 AWO589883 BGK589883 BQG589883 CAC589883 CJY589883 CTU589883 DDQ589883 DNM589883 DXI589883 EHE589883 ERA589883 FAW589883 FKS589883 FUO589883 GEK589883 GOG589883 GYC589883 HHY589883 HRU589883 IBQ589883 ILM589883 IVI589883 JFE589883 JPA589883 JYW589883 KIS589883 KSO589883 LCK589883 LMG589883 LWC589883 MFY589883 MPU589883 MZQ589883 NJM589883 NTI589883 ODE589883 ONA589883 OWW589883 PGS589883 PQO589883 QAK589883 QKG589883 QUC589883 RDY589883 RNU589883 RXQ589883 SHM589883 SRI589883 TBE589883 TLA589883 TUW589883 UES589883 UOO589883 UYK589883 VIG589883 VSC589883 WBY589883 WLU589883 WVQ589883 I655419 JE655419 TA655419 ACW655419 AMS655419 AWO655419 BGK655419 BQG655419 CAC655419 CJY655419 CTU655419 DDQ655419 DNM655419 DXI655419 EHE655419 ERA655419 FAW655419 FKS655419 FUO655419 GEK655419 GOG655419 GYC655419 HHY655419 HRU655419 IBQ655419 ILM655419 IVI655419 JFE655419 JPA655419 JYW655419 KIS655419 KSO655419 LCK655419 LMG655419 LWC655419 MFY655419 MPU655419 MZQ655419 NJM655419 NTI655419 ODE655419 ONA655419 OWW655419 PGS655419 PQO655419 QAK655419 QKG655419 QUC655419 RDY655419 RNU655419 RXQ655419 SHM655419 SRI655419 TBE655419 TLA655419 TUW655419 UES655419 UOO655419 UYK655419 VIG655419 VSC655419 WBY655419 WLU655419 WVQ655419 I720955 JE720955 TA720955 ACW720955 AMS720955 AWO720955 BGK720955 BQG720955 CAC720955 CJY720955 CTU720955 DDQ720955 DNM720955 DXI720955 EHE720955 ERA720955 FAW720955 FKS720955 FUO720955 GEK720955 GOG720955 GYC720955 HHY720955 HRU720955 IBQ720955 ILM720955 IVI720955 JFE720955 JPA720955 JYW720955 KIS720955 KSO720955 LCK720955 LMG720955 LWC720955 MFY720955 MPU720955 MZQ720955 NJM720955 NTI720955 ODE720955 ONA720955 OWW720955 PGS720955 PQO720955 QAK720955 QKG720955 QUC720955 RDY720955 RNU720955 RXQ720955 SHM720955 SRI720955 TBE720955 TLA720955 TUW720955 UES720955 UOO720955 UYK720955 VIG720955 VSC720955 WBY720955 WLU720955 WVQ720955 I786491 JE786491 TA786491 ACW786491 AMS786491 AWO786491 BGK786491 BQG786491 CAC786491 CJY786491 CTU786491 DDQ786491 DNM786491 DXI786491 EHE786491 ERA786491 FAW786491 FKS786491 FUO786491 GEK786491 GOG786491 GYC786491 HHY786491 HRU786491 IBQ786491 ILM786491 IVI786491 JFE786491 JPA786491 JYW786491 KIS786491 KSO786491 LCK786491 LMG786491 LWC786491 MFY786491 MPU786491 MZQ786491 NJM786491 NTI786491 ODE786491 ONA786491 OWW786491 PGS786491 PQO786491 QAK786491 QKG786491 QUC786491 RDY786491 RNU786491 RXQ786491 SHM786491 SRI786491 TBE786491 TLA786491 TUW786491 UES786491 UOO786491 UYK786491 VIG786491 VSC786491 WBY786491 WLU786491 WVQ786491 I852027 JE852027 TA852027 ACW852027 AMS852027 AWO852027 BGK852027 BQG852027 CAC852027 CJY852027 CTU852027 DDQ852027 DNM852027 DXI852027 EHE852027 ERA852027 FAW852027 FKS852027 FUO852027 GEK852027 GOG852027 GYC852027 HHY852027 HRU852027 IBQ852027 ILM852027 IVI852027 JFE852027 JPA852027 JYW852027 KIS852027 KSO852027 LCK852027 LMG852027 LWC852027 MFY852027 MPU852027 MZQ852027 NJM852027 NTI852027 ODE852027 ONA852027 OWW852027 PGS852027 PQO852027 QAK852027 QKG852027 QUC852027 RDY852027 RNU852027 RXQ852027 SHM852027 SRI852027 TBE852027 TLA852027 TUW852027 UES852027 UOO852027 UYK852027 VIG852027 VSC852027 WBY852027 WLU852027 WVQ852027 I917563 JE917563 TA917563 ACW917563 AMS917563 AWO917563 BGK917563 BQG917563 CAC917563 CJY917563 CTU917563 DDQ917563 DNM917563 DXI917563 EHE917563 ERA917563 FAW917563 FKS917563 FUO917563 GEK917563 GOG917563 GYC917563 HHY917563 HRU917563 IBQ917563 ILM917563 IVI917563 JFE917563 JPA917563 JYW917563 KIS917563 KSO917563 LCK917563 LMG917563 LWC917563 MFY917563 MPU917563 MZQ917563 NJM917563 NTI917563 ODE917563 ONA917563 OWW917563 PGS917563 PQO917563 QAK917563 QKG917563 QUC917563 RDY917563 RNU917563 RXQ917563 SHM917563 SRI917563 TBE917563 TLA917563 TUW917563 UES917563 UOO917563 UYK917563 VIG917563 VSC917563 WBY917563 WLU917563 WVQ917563 I983099 JE983099 TA983099 ACW983099 AMS983099 AWO983099 BGK983099 BQG983099 CAC983099 CJY983099 CTU983099 DDQ983099 DNM983099 DXI983099 EHE983099 ERA983099 FAW983099 FKS983099 FUO983099 GEK983099 GOG983099 GYC983099 HHY983099 HRU983099 IBQ983099 ILM983099 IVI983099 JFE983099 JPA983099 JYW983099 KIS983099 KSO983099 LCK983099 LMG983099 LWC983099 MFY983099 MPU983099 MZQ983099 NJM983099 NTI983099 ODE983099 ONA983099 OWW983099 PGS983099 PQO983099 QAK983099 QKG983099 QUC983099 RDY983099 RNU983099 RXQ983099 SHM983099 SRI983099 TBE983099 TLA983099 TUW983099 UES983099 UOO983099 UYK983099 VIG983099 VSC983099 WBY983099 WLU983099 WVQ983099" xr:uid="{CE232497-B43B-453F-9AB0-C4F9A3643098}"/>
    <dataValidation allowBlank="1" showInputMessage="1" showErrorMessage="1" promptTitle="Warning" prompt="Fill Numeric Value Only Like 2/3 i.e. 2 for Nos. and three for age in years." sqref="I40:I45 JE40:JE45 TA40:TA45 ACW40:ACW45 AMS40:AMS45 AWO40:AWO45 BGK40:BGK45 BQG40:BQG45 CAC40:CAC45 CJY40:CJY45 CTU40:CTU45 DDQ40:DDQ45 DNM40:DNM45 DXI40:DXI45 EHE40:EHE45 ERA40:ERA45 FAW40:FAW45 FKS40:FKS45 FUO40:FUO45 GEK40:GEK45 GOG40:GOG45 GYC40:GYC45 HHY40:HHY45 HRU40:HRU45 IBQ40:IBQ45 ILM40:ILM45 IVI40:IVI45 JFE40:JFE45 JPA40:JPA45 JYW40:JYW45 KIS40:KIS45 KSO40:KSO45 LCK40:LCK45 LMG40:LMG45 LWC40:LWC45 MFY40:MFY45 MPU40:MPU45 MZQ40:MZQ45 NJM40:NJM45 NTI40:NTI45 ODE40:ODE45 ONA40:ONA45 OWW40:OWW45 PGS40:PGS45 PQO40:PQO45 QAK40:QAK45 QKG40:QKG45 QUC40:QUC45 RDY40:RDY45 RNU40:RNU45 RXQ40:RXQ45 SHM40:SHM45 SRI40:SRI45 TBE40:TBE45 TLA40:TLA45 TUW40:TUW45 UES40:UES45 UOO40:UOO45 UYK40:UYK45 VIG40:VIG45 VSC40:VSC45 WBY40:WBY45 WLU40:WLU45 WVQ40:WVQ45 I65576:I65581 JE65576:JE65581 TA65576:TA65581 ACW65576:ACW65581 AMS65576:AMS65581 AWO65576:AWO65581 BGK65576:BGK65581 BQG65576:BQG65581 CAC65576:CAC65581 CJY65576:CJY65581 CTU65576:CTU65581 DDQ65576:DDQ65581 DNM65576:DNM65581 DXI65576:DXI65581 EHE65576:EHE65581 ERA65576:ERA65581 FAW65576:FAW65581 FKS65576:FKS65581 FUO65576:FUO65581 GEK65576:GEK65581 GOG65576:GOG65581 GYC65576:GYC65581 HHY65576:HHY65581 HRU65576:HRU65581 IBQ65576:IBQ65581 ILM65576:ILM65581 IVI65576:IVI65581 JFE65576:JFE65581 JPA65576:JPA65581 JYW65576:JYW65581 KIS65576:KIS65581 KSO65576:KSO65581 LCK65576:LCK65581 LMG65576:LMG65581 LWC65576:LWC65581 MFY65576:MFY65581 MPU65576:MPU65581 MZQ65576:MZQ65581 NJM65576:NJM65581 NTI65576:NTI65581 ODE65576:ODE65581 ONA65576:ONA65581 OWW65576:OWW65581 PGS65576:PGS65581 PQO65576:PQO65581 QAK65576:QAK65581 QKG65576:QKG65581 QUC65576:QUC65581 RDY65576:RDY65581 RNU65576:RNU65581 RXQ65576:RXQ65581 SHM65576:SHM65581 SRI65576:SRI65581 TBE65576:TBE65581 TLA65576:TLA65581 TUW65576:TUW65581 UES65576:UES65581 UOO65576:UOO65581 UYK65576:UYK65581 VIG65576:VIG65581 VSC65576:VSC65581 WBY65576:WBY65581 WLU65576:WLU65581 WVQ65576:WVQ65581 I131112:I131117 JE131112:JE131117 TA131112:TA131117 ACW131112:ACW131117 AMS131112:AMS131117 AWO131112:AWO131117 BGK131112:BGK131117 BQG131112:BQG131117 CAC131112:CAC131117 CJY131112:CJY131117 CTU131112:CTU131117 DDQ131112:DDQ131117 DNM131112:DNM131117 DXI131112:DXI131117 EHE131112:EHE131117 ERA131112:ERA131117 FAW131112:FAW131117 FKS131112:FKS131117 FUO131112:FUO131117 GEK131112:GEK131117 GOG131112:GOG131117 GYC131112:GYC131117 HHY131112:HHY131117 HRU131112:HRU131117 IBQ131112:IBQ131117 ILM131112:ILM131117 IVI131112:IVI131117 JFE131112:JFE131117 JPA131112:JPA131117 JYW131112:JYW131117 KIS131112:KIS131117 KSO131112:KSO131117 LCK131112:LCK131117 LMG131112:LMG131117 LWC131112:LWC131117 MFY131112:MFY131117 MPU131112:MPU131117 MZQ131112:MZQ131117 NJM131112:NJM131117 NTI131112:NTI131117 ODE131112:ODE131117 ONA131112:ONA131117 OWW131112:OWW131117 PGS131112:PGS131117 PQO131112:PQO131117 QAK131112:QAK131117 QKG131112:QKG131117 QUC131112:QUC131117 RDY131112:RDY131117 RNU131112:RNU131117 RXQ131112:RXQ131117 SHM131112:SHM131117 SRI131112:SRI131117 TBE131112:TBE131117 TLA131112:TLA131117 TUW131112:TUW131117 UES131112:UES131117 UOO131112:UOO131117 UYK131112:UYK131117 VIG131112:VIG131117 VSC131112:VSC131117 WBY131112:WBY131117 WLU131112:WLU131117 WVQ131112:WVQ131117 I196648:I196653 JE196648:JE196653 TA196648:TA196653 ACW196648:ACW196653 AMS196648:AMS196653 AWO196648:AWO196653 BGK196648:BGK196653 BQG196648:BQG196653 CAC196648:CAC196653 CJY196648:CJY196653 CTU196648:CTU196653 DDQ196648:DDQ196653 DNM196648:DNM196653 DXI196648:DXI196653 EHE196648:EHE196653 ERA196648:ERA196653 FAW196648:FAW196653 FKS196648:FKS196653 FUO196648:FUO196653 GEK196648:GEK196653 GOG196648:GOG196653 GYC196648:GYC196653 HHY196648:HHY196653 HRU196648:HRU196653 IBQ196648:IBQ196653 ILM196648:ILM196653 IVI196648:IVI196653 JFE196648:JFE196653 JPA196648:JPA196653 JYW196648:JYW196653 KIS196648:KIS196653 KSO196648:KSO196653 LCK196648:LCK196653 LMG196648:LMG196653 LWC196648:LWC196653 MFY196648:MFY196653 MPU196648:MPU196653 MZQ196648:MZQ196653 NJM196648:NJM196653 NTI196648:NTI196653 ODE196648:ODE196653 ONA196648:ONA196653 OWW196648:OWW196653 PGS196648:PGS196653 PQO196648:PQO196653 QAK196648:QAK196653 QKG196648:QKG196653 QUC196648:QUC196653 RDY196648:RDY196653 RNU196648:RNU196653 RXQ196648:RXQ196653 SHM196648:SHM196653 SRI196648:SRI196653 TBE196648:TBE196653 TLA196648:TLA196653 TUW196648:TUW196653 UES196648:UES196653 UOO196648:UOO196653 UYK196648:UYK196653 VIG196648:VIG196653 VSC196648:VSC196653 WBY196648:WBY196653 WLU196648:WLU196653 WVQ196648:WVQ196653 I262184:I262189 JE262184:JE262189 TA262184:TA262189 ACW262184:ACW262189 AMS262184:AMS262189 AWO262184:AWO262189 BGK262184:BGK262189 BQG262184:BQG262189 CAC262184:CAC262189 CJY262184:CJY262189 CTU262184:CTU262189 DDQ262184:DDQ262189 DNM262184:DNM262189 DXI262184:DXI262189 EHE262184:EHE262189 ERA262184:ERA262189 FAW262184:FAW262189 FKS262184:FKS262189 FUO262184:FUO262189 GEK262184:GEK262189 GOG262184:GOG262189 GYC262184:GYC262189 HHY262184:HHY262189 HRU262184:HRU262189 IBQ262184:IBQ262189 ILM262184:ILM262189 IVI262184:IVI262189 JFE262184:JFE262189 JPA262184:JPA262189 JYW262184:JYW262189 KIS262184:KIS262189 KSO262184:KSO262189 LCK262184:LCK262189 LMG262184:LMG262189 LWC262184:LWC262189 MFY262184:MFY262189 MPU262184:MPU262189 MZQ262184:MZQ262189 NJM262184:NJM262189 NTI262184:NTI262189 ODE262184:ODE262189 ONA262184:ONA262189 OWW262184:OWW262189 PGS262184:PGS262189 PQO262184:PQO262189 QAK262184:QAK262189 QKG262184:QKG262189 QUC262184:QUC262189 RDY262184:RDY262189 RNU262184:RNU262189 RXQ262184:RXQ262189 SHM262184:SHM262189 SRI262184:SRI262189 TBE262184:TBE262189 TLA262184:TLA262189 TUW262184:TUW262189 UES262184:UES262189 UOO262184:UOO262189 UYK262184:UYK262189 VIG262184:VIG262189 VSC262184:VSC262189 WBY262184:WBY262189 WLU262184:WLU262189 WVQ262184:WVQ262189 I327720:I327725 JE327720:JE327725 TA327720:TA327725 ACW327720:ACW327725 AMS327720:AMS327725 AWO327720:AWO327725 BGK327720:BGK327725 BQG327720:BQG327725 CAC327720:CAC327725 CJY327720:CJY327725 CTU327720:CTU327725 DDQ327720:DDQ327725 DNM327720:DNM327725 DXI327720:DXI327725 EHE327720:EHE327725 ERA327720:ERA327725 FAW327720:FAW327725 FKS327720:FKS327725 FUO327720:FUO327725 GEK327720:GEK327725 GOG327720:GOG327725 GYC327720:GYC327725 HHY327720:HHY327725 HRU327720:HRU327725 IBQ327720:IBQ327725 ILM327720:ILM327725 IVI327720:IVI327725 JFE327720:JFE327725 JPA327720:JPA327725 JYW327720:JYW327725 KIS327720:KIS327725 KSO327720:KSO327725 LCK327720:LCK327725 LMG327720:LMG327725 LWC327720:LWC327725 MFY327720:MFY327725 MPU327720:MPU327725 MZQ327720:MZQ327725 NJM327720:NJM327725 NTI327720:NTI327725 ODE327720:ODE327725 ONA327720:ONA327725 OWW327720:OWW327725 PGS327720:PGS327725 PQO327720:PQO327725 QAK327720:QAK327725 QKG327720:QKG327725 QUC327720:QUC327725 RDY327720:RDY327725 RNU327720:RNU327725 RXQ327720:RXQ327725 SHM327720:SHM327725 SRI327720:SRI327725 TBE327720:TBE327725 TLA327720:TLA327725 TUW327720:TUW327725 UES327720:UES327725 UOO327720:UOO327725 UYK327720:UYK327725 VIG327720:VIG327725 VSC327720:VSC327725 WBY327720:WBY327725 WLU327720:WLU327725 WVQ327720:WVQ327725 I393256:I393261 JE393256:JE393261 TA393256:TA393261 ACW393256:ACW393261 AMS393256:AMS393261 AWO393256:AWO393261 BGK393256:BGK393261 BQG393256:BQG393261 CAC393256:CAC393261 CJY393256:CJY393261 CTU393256:CTU393261 DDQ393256:DDQ393261 DNM393256:DNM393261 DXI393256:DXI393261 EHE393256:EHE393261 ERA393256:ERA393261 FAW393256:FAW393261 FKS393256:FKS393261 FUO393256:FUO393261 GEK393256:GEK393261 GOG393256:GOG393261 GYC393256:GYC393261 HHY393256:HHY393261 HRU393256:HRU393261 IBQ393256:IBQ393261 ILM393256:ILM393261 IVI393256:IVI393261 JFE393256:JFE393261 JPA393256:JPA393261 JYW393256:JYW393261 KIS393256:KIS393261 KSO393256:KSO393261 LCK393256:LCK393261 LMG393256:LMG393261 LWC393256:LWC393261 MFY393256:MFY393261 MPU393256:MPU393261 MZQ393256:MZQ393261 NJM393256:NJM393261 NTI393256:NTI393261 ODE393256:ODE393261 ONA393256:ONA393261 OWW393256:OWW393261 PGS393256:PGS393261 PQO393256:PQO393261 QAK393256:QAK393261 QKG393256:QKG393261 QUC393256:QUC393261 RDY393256:RDY393261 RNU393256:RNU393261 RXQ393256:RXQ393261 SHM393256:SHM393261 SRI393256:SRI393261 TBE393256:TBE393261 TLA393256:TLA393261 TUW393256:TUW393261 UES393256:UES393261 UOO393256:UOO393261 UYK393256:UYK393261 VIG393256:VIG393261 VSC393256:VSC393261 WBY393256:WBY393261 WLU393256:WLU393261 WVQ393256:WVQ393261 I458792:I458797 JE458792:JE458797 TA458792:TA458797 ACW458792:ACW458797 AMS458792:AMS458797 AWO458792:AWO458797 BGK458792:BGK458797 BQG458792:BQG458797 CAC458792:CAC458797 CJY458792:CJY458797 CTU458792:CTU458797 DDQ458792:DDQ458797 DNM458792:DNM458797 DXI458792:DXI458797 EHE458792:EHE458797 ERA458792:ERA458797 FAW458792:FAW458797 FKS458792:FKS458797 FUO458792:FUO458797 GEK458792:GEK458797 GOG458792:GOG458797 GYC458792:GYC458797 HHY458792:HHY458797 HRU458792:HRU458797 IBQ458792:IBQ458797 ILM458792:ILM458797 IVI458792:IVI458797 JFE458792:JFE458797 JPA458792:JPA458797 JYW458792:JYW458797 KIS458792:KIS458797 KSO458792:KSO458797 LCK458792:LCK458797 LMG458792:LMG458797 LWC458792:LWC458797 MFY458792:MFY458797 MPU458792:MPU458797 MZQ458792:MZQ458797 NJM458792:NJM458797 NTI458792:NTI458797 ODE458792:ODE458797 ONA458792:ONA458797 OWW458792:OWW458797 PGS458792:PGS458797 PQO458792:PQO458797 QAK458792:QAK458797 QKG458792:QKG458797 QUC458792:QUC458797 RDY458792:RDY458797 RNU458792:RNU458797 RXQ458792:RXQ458797 SHM458792:SHM458797 SRI458792:SRI458797 TBE458792:TBE458797 TLA458792:TLA458797 TUW458792:TUW458797 UES458792:UES458797 UOO458792:UOO458797 UYK458792:UYK458797 VIG458792:VIG458797 VSC458792:VSC458797 WBY458792:WBY458797 WLU458792:WLU458797 WVQ458792:WVQ458797 I524328:I524333 JE524328:JE524333 TA524328:TA524333 ACW524328:ACW524333 AMS524328:AMS524333 AWO524328:AWO524333 BGK524328:BGK524333 BQG524328:BQG524333 CAC524328:CAC524333 CJY524328:CJY524333 CTU524328:CTU524333 DDQ524328:DDQ524333 DNM524328:DNM524333 DXI524328:DXI524333 EHE524328:EHE524333 ERA524328:ERA524333 FAW524328:FAW524333 FKS524328:FKS524333 FUO524328:FUO524333 GEK524328:GEK524333 GOG524328:GOG524333 GYC524328:GYC524333 HHY524328:HHY524333 HRU524328:HRU524333 IBQ524328:IBQ524333 ILM524328:ILM524333 IVI524328:IVI524333 JFE524328:JFE524333 JPA524328:JPA524333 JYW524328:JYW524333 KIS524328:KIS524333 KSO524328:KSO524333 LCK524328:LCK524333 LMG524328:LMG524333 LWC524328:LWC524333 MFY524328:MFY524333 MPU524328:MPU524333 MZQ524328:MZQ524333 NJM524328:NJM524333 NTI524328:NTI524333 ODE524328:ODE524333 ONA524328:ONA524333 OWW524328:OWW524333 PGS524328:PGS524333 PQO524328:PQO524333 QAK524328:QAK524333 QKG524328:QKG524333 QUC524328:QUC524333 RDY524328:RDY524333 RNU524328:RNU524333 RXQ524328:RXQ524333 SHM524328:SHM524333 SRI524328:SRI524333 TBE524328:TBE524333 TLA524328:TLA524333 TUW524328:TUW524333 UES524328:UES524333 UOO524328:UOO524333 UYK524328:UYK524333 VIG524328:VIG524333 VSC524328:VSC524333 WBY524328:WBY524333 WLU524328:WLU524333 WVQ524328:WVQ524333 I589864:I589869 JE589864:JE589869 TA589864:TA589869 ACW589864:ACW589869 AMS589864:AMS589869 AWO589864:AWO589869 BGK589864:BGK589869 BQG589864:BQG589869 CAC589864:CAC589869 CJY589864:CJY589869 CTU589864:CTU589869 DDQ589864:DDQ589869 DNM589864:DNM589869 DXI589864:DXI589869 EHE589864:EHE589869 ERA589864:ERA589869 FAW589864:FAW589869 FKS589864:FKS589869 FUO589864:FUO589869 GEK589864:GEK589869 GOG589864:GOG589869 GYC589864:GYC589869 HHY589864:HHY589869 HRU589864:HRU589869 IBQ589864:IBQ589869 ILM589864:ILM589869 IVI589864:IVI589869 JFE589864:JFE589869 JPA589864:JPA589869 JYW589864:JYW589869 KIS589864:KIS589869 KSO589864:KSO589869 LCK589864:LCK589869 LMG589864:LMG589869 LWC589864:LWC589869 MFY589864:MFY589869 MPU589864:MPU589869 MZQ589864:MZQ589869 NJM589864:NJM589869 NTI589864:NTI589869 ODE589864:ODE589869 ONA589864:ONA589869 OWW589864:OWW589869 PGS589864:PGS589869 PQO589864:PQO589869 QAK589864:QAK589869 QKG589864:QKG589869 QUC589864:QUC589869 RDY589864:RDY589869 RNU589864:RNU589869 RXQ589864:RXQ589869 SHM589864:SHM589869 SRI589864:SRI589869 TBE589864:TBE589869 TLA589864:TLA589869 TUW589864:TUW589869 UES589864:UES589869 UOO589864:UOO589869 UYK589864:UYK589869 VIG589864:VIG589869 VSC589864:VSC589869 WBY589864:WBY589869 WLU589864:WLU589869 WVQ589864:WVQ589869 I655400:I655405 JE655400:JE655405 TA655400:TA655405 ACW655400:ACW655405 AMS655400:AMS655405 AWO655400:AWO655405 BGK655400:BGK655405 BQG655400:BQG655405 CAC655400:CAC655405 CJY655400:CJY655405 CTU655400:CTU655405 DDQ655400:DDQ655405 DNM655400:DNM655405 DXI655400:DXI655405 EHE655400:EHE655405 ERA655400:ERA655405 FAW655400:FAW655405 FKS655400:FKS655405 FUO655400:FUO655405 GEK655400:GEK655405 GOG655400:GOG655405 GYC655400:GYC655405 HHY655400:HHY655405 HRU655400:HRU655405 IBQ655400:IBQ655405 ILM655400:ILM655405 IVI655400:IVI655405 JFE655400:JFE655405 JPA655400:JPA655405 JYW655400:JYW655405 KIS655400:KIS655405 KSO655400:KSO655405 LCK655400:LCK655405 LMG655400:LMG655405 LWC655400:LWC655405 MFY655400:MFY655405 MPU655400:MPU655405 MZQ655400:MZQ655405 NJM655400:NJM655405 NTI655400:NTI655405 ODE655400:ODE655405 ONA655400:ONA655405 OWW655400:OWW655405 PGS655400:PGS655405 PQO655400:PQO655405 QAK655400:QAK655405 QKG655400:QKG655405 QUC655400:QUC655405 RDY655400:RDY655405 RNU655400:RNU655405 RXQ655400:RXQ655405 SHM655400:SHM655405 SRI655400:SRI655405 TBE655400:TBE655405 TLA655400:TLA655405 TUW655400:TUW655405 UES655400:UES655405 UOO655400:UOO655405 UYK655400:UYK655405 VIG655400:VIG655405 VSC655400:VSC655405 WBY655400:WBY655405 WLU655400:WLU655405 WVQ655400:WVQ655405 I720936:I720941 JE720936:JE720941 TA720936:TA720941 ACW720936:ACW720941 AMS720936:AMS720941 AWO720936:AWO720941 BGK720936:BGK720941 BQG720936:BQG720941 CAC720936:CAC720941 CJY720936:CJY720941 CTU720936:CTU720941 DDQ720936:DDQ720941 DNM720936:DNM720941 DXI720936:DXI720941 EHE720936:EHE720941 ERA720936:ERA720941 FAW720936:FAW720941 FKS720936:FKS720941 FUO720936:FUO720941 GEK720936:GEK720941 GOG720936:GOG720941 GYC720936:GYC720941 HHY720936:HHY720941 HRU720936:HRU720941 IBQ720936:IBQ720941 ILM720936:ILM720941 IVI720936:IVI720941 JFE720936:JFE720941 JPA720936:JPA720941 JYW720936:JYW720941 KIS720936:KIS720941 KSO720936:KSO720941 LCK720936:LCK720941 LMG720936:LMG720941 LWC720936:LWC720941 MFY720936:MFY720941 MPU720936:MPU720941 MZQ720936:MZQ720941 NJM720936:NJM720941 NTI720936:NTI720941 ODE720936:ODE720941 ONA720936:ONA720941 OWW720936:OWW720941 PGS720936:PGS720941 PQO720936:PQO720941 QAK720936:QAK720941 QKG720936:QKG720941 QUC720936:QUC720941 RDY720936:RDY720941 RNU720936:RNU720941 RXQ720936:RXQ720941 SHM720936:SHM720941 SRI720936:SRI720941 TBE720936:TBE720941 TLA720936:TLA720941 TUW720936:TUW720941 UES720936:UES720941 UOO720936:UOO720941 UYK720936:UYK720941 VIG720936:VIG720941 VSC720936:VSC720941 WBY720936:WBY720941 WLU720936:WLU720941 WVQ720936:WVQ720941 I786472:I786477 JE786472:JE786477 TA786472:TA786477 ACW786472:ACW786477 AMS786472:AMS786477 AWO786472:AWO786477 BGK786472:BGK786477 BQG786472:BQG786477 CAC786472:CAC786477 CJY786472:CJY786477 CTU786472:CTU786477 DDQ786472:DDQ786477 DNM786472:DNM786477 DXI786472:DXI786477 EHE786472:EHE786477 ERA786472:ERA786477 FAW786472:FAW786477 FKS786472:FKS786477 FUO786472:FUO786477 GEK786472:GEK786477 GOG786472:GOG786477 GYC786472:GYC786477 HHY786472:HHY786477 HRU786472:HRU786477 IBQ786472:IBQ786477 ILM786472:ILM786477 IVI786472:IVI786477 JFE786472:JFE786477 JPA786472:JPA786477 JYW786472:JYW786477 KIS786472:KIS786477 KSO786472:KSO786477 LCK786472:LCK786477 LMG786472:LMG786477 LWC786472:LWC786477 MFY786472:MFY786477 MPU786472:MPU786477 MZQ786472:MZQ786477 NJM786472:NJM786477 NTI786472:NTI786477 ODE786472:ODE786477 ONA786472:ONA786477 OWW786472:OWW786477 PGS786472:PGS786477 PQO786472:PQO786477 QAK786472:QAK786477 QKG786472:QKG786477 QUC786472:QUC786477 RDY786472:RDY786477 RNU786472:RNU786477 RXQ786472:RXQ786477 SHM786472:SHM786477 SRI786472:SRI786477 TBE786472:TBE786477 TLA786472:TLA786477 TUW786472:TUW786477 UES786472:UES786477 UOO786472:UOO786477 UYK786472:UYK786477 VIG786472:VIG786477 VSC786472:VSC786477 WBY786472:WBY786477 WLU786472:WLU786477 WVQ786472:WVQ786477 I852008:I852013 JE852008:JE852013 TA852008:TA852013 ACW852008:ACW852013 AMS852008:AMS852013 AWO852008:AWO852013 BGK852008:BGK852013 BQG852008:BQG852013 CAC852008:CAC852013 CJY852008:CJY852013 CTU852008:CTU852013 DDQ852008:DDQ852013 DNM852008:DNM852013 DXI852008:DXI852013 EHE852008:EHE852013 ERA852008:ERA852013 FAW852008:FAW852013 FKS852008:FKS852013 FUO852008:FUO852013 GEK852008:GEK852013 GOG852008:GOG852013 GYC852008:GYC852013 HHY852008:HHY852013 HRU852008:HRU852013 IBQ852008:IBQ852013 ILM852008:ILM852013 IVI852008:IVI852013 JFE852008:JFE852013 JPA852008:JPA852013 JYW852008:JYW852013 KIS852008:KIS852013 KSO852008:KSO852013 LCK852008:LCK852013 LMG852008:LMG852013 LWC852008:LWC852013 MFY852008:MFY852013 MPU852008:MPU852013 MZQ852008:MZQ852013 NJM852008:NJM852013 NTI852008:NTI852013 ODE852008:ODE852013 ONA852008:ONA852013 OWW852008:OWW852013 PGS852008:PGS852013 PQO852008:PQO852013 QAK852008:QAK852013 QKG852008:QKG852013 QUC852008:QUC852013 RDY852008:RDY852013 RNU852008:RNU852013 RXQ852008:RXQ852013 SHM852008:SHM852013 SRI852008:SRI852013 TBE852008:TBE852013 TLA852008:TLA852013 TUW852008:TUW852013 UES852008:UES852013 UOO852008:UOO852013 UYK852008:UYK852013 VIG852008:VIG852013 VSC852008:VSC852013 WBY852008:WBY852013 WLU852008:WLU852013 WVQ852008:WVQ852013 I917544:I917549 JE917544:JE917549 TA917544:TA917549 ACW917544:ACW917549 AMS917544:AMS917549 AWO917544:AWO917549 BGK917544:BGK917549 BQG917544:BQG917549 CAC917544:CAC917549 CJY917544:CJY917549 CTU917544:CTU917549 DDQ917544:DDQ917549 DNM917544:DNM917549 DXI917544:DXI917549 EHE917544:EHE917549 ERA917544:ERA917549 FAW917544:FAW917549 FKS917544:FKS917549 FUO917544:FUO917549 GEK917544:GEK917549 GOG917544:GOG917549 GYC917544:GYC917549 HHY917544:HHY917549 HRU917544:HRU917549 IBQ917544:IBQ917549 ILM917544:ILM917549 IVI917544:IVI917549 JFE917544:JFE917549 JPA917544:JPA917549 JYW917544:JYW917549 KIS917544:KIS917549 KSO917544:KSO917549 LCK917544:LCK917549 LMG917544:LMG917549 LWC917544:LWC917549 MFY917544:MFY917549 MPU917544:MPU917549 MZQ917544:MZQ917549 NJM917544:NJM917549 NTI917544:NTI917549 ODE917544:ODE917549 ONA917544:ONA917549 OWW917544:OWW917549 PGS917544:PGS917549 PQO917544:PQO917549 QAK917544:QAK917549 QKG917544:QKG917549 QUC917544:QUC917549 RDY917544:RDY917549 RNU917544:RNU917549 RXQ917544:RXQ917549 SHM917544:SHM917549 SRI917544:SRI917549 TBE917544:TBE917549 TLA917544:TLA917549 TUW917544:TUW917549 UES917544:UES917549 UOO917544:UOO917549 UYK917544:UYK917549 VIG917544:VIG917549 VSC917544:VSC917549 WBY917544:WBY917549 WLU917544:WLU917549 WVQ917544:WVQ917549 I983080:I983085 JE983080:JE983085 TA983080:TA983085 ACW983080:ACW983085 AMS983080:AMS983085 AWO983080:AWO983085 BGK983080:BGK983085 BQG983080:BQG983085 CAC983080:CAC983085 CJY983080:CJY983085 CTU983080:CTU983085 DDQ983080:DDQ983085 DNM983080:DNM983085 DXI983080:DXI983085 EHE983080:EHE983085 ERA983080:ERA983085 FAW983080:FAW983085 FKS983080:FKS983085 FUO983080:FUO983085 GEK983080:GEK983085 GOG983080:GOG983085 GYC983080:GYC983085 HHY983080:HHY983085 HRU983080:HRU983085 IBQ983080:IBQ983085 ILM983080:ILM983085 IVI983080:IVI983085 JFE983080:JFE983085 JPA983080:JPA983085 JYW983080:JYW983085 KIS983080:KIS983085 KSO983080:KSO983085 LCK983080:LCK983085 LMG983080:LMG983085 LWC983080:LWC983085 MFY983080:MFY983085 MPU983080:MPU983085 MZQ983080:MZQ983085 NJM983080:NJM983085 NTI983080:NTI983085 ODE983080:ODE983085 ONA983080:ONA983085 OWW983080:OWW983085 PGS983080:PGS983085 PQO983080:PQO983085 QAK983080:QAK983085 QKG983080:QKG983085 QUC983080:QUC983085 RDY983080:RDY983085 RNU983080:RNU983085 RXQ983080:RXQ983085 SHM983080:SHM983085 SRI983080:SRI983085 TBE983080:TBE983085 TLA983080:TLA983085 TUW983080:TUW983085 UES983080:UES983085 UOO983080:UOO983085 UYK983080:UYK983085 VIG983080:VIG983085 VSC983080:VSC983085 WBY983080:WBY983085 WLU983080:WLU983085 WVQ983080:WVQ983085" xr:uid="{9595442F-6540-4598-A71D-DA6685222FEC}"/>
    <dataValidation allowBlank="1" showInputMessage="1" showErrorMessage="1" promptTitle="Warning" prompt="Enter Name And His Experience. For example Sunil Advani(10 Years)" sqref="I47:I50 JE47:JE50 TA47:TA50 ACW47:ACW50 AMS47:AMS50 AWO47:AWO50 BGK47:BGK50 BQG47:BQG50 CAC47:CAC50 CJY47:CJY50 CTU47:CTU50 DDQ47:DDQ50 DNM47:DNM50 DXI47:DXI50 EHE47:EHE50 ERA47:ERA50 FAW47:FAW50 FKS47:FKS50 FUO47:FUO50 GEK47:GEK50 GOG47:GOG50 GYC47:GYC50 HHY47:HHY50 HRU47:HRU50 IBQ47:IBQ50 ILM47:ILM50 IVI47:IVI50 JFE47:JFE50 JPA47:JPA50 JYW47:JYW50 KIS47:KIS50 KSO47:KSO50 LCK47:LCK50 LMG47:LMG50 LWC47:LWC50 MFY47:MFY50 MPU47:MPU50 MZQ47:MZQ50 NJM47:NJM50 NTI47:NTI50 ODE47:ODE50 ONA47:ONA50 OWW47:OWW50 PGS47:PGS50 PQO47:PQO50 QAK47:QAK50 QKG47:QKG50 QUC47:QUC50 RDY47:RDY50 RNU47:RNU50 RXQ47:RXQ50 SHM47:SHM50 SRI47:SRI50 TBE47:TBE50 TLA47:TLA50 TUW47:TUW50 UES47:UES50 UOO47:UOO50 UYK47:UYK50 VIG47:VIG50 VSC47:VSC50 WBY47:WBY50 WLU47:WLU50 WVQ47:WVQ50 I65583:I65586 JE65583:JE65586 TA65583:TA65586 ACW65583:ACW65586 AMS65583:AMS65586 AWO65583:AWO65586 BGK65583:BGK65586 BQG65583:BQG65586 CAC65583:CAC65586 CJY65583:CJY65586 CTU65583:CTU65586 DDQ65583:DDQ65586 DNM65583:DNM65586 DXI65583:DXI65586 EHE65583:EHE65586 ERA65583:ERA65586 FAW65583:FAW65586 FKS65583:FKS65586 FUO65583:FUO65586 GEK65583:GEK65586 GOG65583:GOG65586 GYC65583:GYC65586 HHY65583:HHY65586 HRU65583:HRU65586 IBQ65583:IBQ65586 ILM65583:ILM65586 IVI65583:IVI65586 JFE65583:JFE65586 JPA65583:JPA65586 JYW65583:JYW65586 KIS65583:KIS65586 KSO65583:KSO65586 LCK65583:LCK65586 LMG65583:LMG65586 LWC65583:LWC65586 MFY65583:MFY65586 MPU65583:MPU65586 MZQ65583:MZQ65586 NJM65583:NJM65586 NTI65583:NTI65586 ODE65583:ODE65586 ONA65583:ONA65586 OWW65583:OWW65586 PGS65583:PGS65586 PQO65583:PQO65586 QAK65583:QAK65586 QKG65583:QKG65586 QUC65583:QUC65586 RDY65583:RDY65586 RNU65583:RNU65586 RXQ65583:RXQ65586 SHM65583:SHM65586 SRI65583:SRI65586 TBE65583:TBE65586 TLA65583:TLA65586 TUW65583:TUW65586 UES65583:UES65586 UOO65583:UOO65586 UYK65583:UYK65586 VIG65583:VIG65586 VSC65583:VSC65586 WBY65583:WBY65586 WLU65583:WLU65586 WVQ65583:WVQ65586 I131119:I131122 JE131119:JE131122 TA131119:TA131122 ACW131119:ACW131122 AMS131119:AMS131122 AWO131119:AWO131122 BGK131119:BGK131122 BQG131119:BQG131122 CAC131119:CAC131122 CJY131119:CJY131122 CTU131119:CTU131122 DDQ131119:DDQ131122 DNM131119:DNM131122 DXI131119:DXI131122 EHE131119:EHE131122 ERA131119:ERA131122 FAW131119:FAW131122 FKS131119:FKS131122 FUO131119:FUO131122 GEK131119:GEK131122 GOG131119:GOG131122 GYC131119:GYC131122 HHY131119:HHY131122 HRU131119:HRU131122 IBQ131119:IBQ131122 ILM131119:ILM131122 IVI131119:IVI131122 JFE131119:JFE131122 JPA131119:JPA131122 JYW131119:JYW131122 KIS131119:KIS131122 KSO131119:KSO131122 LCK131119:LCK131122 LMG131119:LMG131122 LWC131119:LWC131122 MFY131119:MFY131122 MPU131119:MPU131122 MZQ131119:MZQ131122 NJM131119:NJM131122 NTI131119:NTI131122 ODE131119:ODE131122 ONA131119:ONA131122 OWW131119:OWW131122 PGS131119:PGS131122 PQO131119:PQO131122 QAK131119:QAK131122 QKG131119:QKG131122 QUC131119:QUC131122 RDY131119:RDY131122 RNU131119:RNU131122 RXQ131119:RXQ131122 SHM131119:SHM131122 SRI131119:SRI131122 TBE131119:TBE131122 TLA131119:TLA131122 TUW131119:TUW131122 UES131119:UES131122 UOO131119:UOO131122 UYK131119:UYK131122 VIG131119:VIG131122 VSC131119:VSC131122 WBY131119:WBY131122 WLU131119:WLU131122 WVQ131119:WVQ131122 I196655:I196658 JE196655:JE196658 TA196655:TA196658 ACW196655:ACW196658 AMS196655:AMS196658 AWO196655:AWO196658 BGK196655:BGK196658 BQG196655:BQG196658 CAC196655:CAC196658 CJY196655:CJY196658 CTU196655:CTU196658 DDQ196655:DDQ196658 DNM196655:DNM196658 DXI196655:DXI196658 EHE196655:EHE196658 ERA196655:ERA196658 FAW196655:FAW196658 FKS196655:FKS196658 FUO196655:FUO196658 GEK196655:GEK196658 GOG196655:GOG196658 GYC196655:GYC196658 HHY196655:HHY196658 HRU196655:HRU196658 IBQ196655:IBQ196658 ILM196655:ILM196658 IVI196655:IVI196658 JFE196655:JFE196658 JPA196655:JPA196658 JYW196655:JYW196658 KIS196655:KIS196658 KSO196655:KSO196658 LCK196655:LCK196658 LMG196655:LMG196658 LWC196655:LWC196658 MFY196655:MFY196658 MPU196655:MPU196658 MZQ196655:MZQ196658 NJM196655:NJM196658 NTI196655:NTI196658 ODE196655:ODE196658 ONA196655:ONA196658 OWW196655:OWW196658 PGS196655:PGS196658 PQO196655:PQO196658 QAK196655:QAK196658 QKG196655:QKG196658 QUC196655:QUC196658 RDY196655:RDY196658 RNU196655:RNU196658 RXQ196655:RXQ196658 SHM196655:SHM196658 SRI196655:SRI196658 TBE196655:TBE196658 TLA196655:TLA196658 TUW196655:TUW196658 UES196655:UES196658 UOO196655:UOO196658 UYK196655:UYK196658 VIG196655:VIG196658 VSC196655:VSC196658 WBY196655:WBY196658 WLU196655:WLU196658 WVQ196655:WVQ196658 I262191:I262194 JE262191:JE262194 TA262191:TA262194 ACW262191:ACW262194 AMS262191:AMS262194 AWO262191:AWO262194 BGK262191:BGK262194 BQG262191:BQG262194 CAC262191:CAC262194 CJY262191:CJY262194 CTU262191:CTU262194 DDQ262191:DDQ262194 DNM262191:DNM262194 DXI262191:DXI262194 EHE262191:EHE262194 ERA262191:ERA262194 FAW262191:FAW262194 FKS262191:FKS262194 FUO262191:FUO262194 GEK262191:GEK262194 GOG262191:GOG262194 GYC262191:GYC262194 HHY262191:HHY262194 HRU262191:HRU262194 IBQ262191:IBQ262194 ILM262191:ILM262194 IVI262191:IVI262194 JFE262191:JFE262194 JPA262191:JPA262194 JYW262191:JYW262194 KIS262191:KIS262194 KSO262191:KSO262194 LCK262191:LCK262194 LMG262191:LMG262194 LWC262191:LWC262194 MFY262191:MFY262194 MPU262191:MPU262194 MZQ262191:MZQ262194 NJM262191:NJM262194 NTI262191:NTI262194 ODE262191:ODE262194 ONA262191:ONA262194 OWW262191:OWW262194 PGS262191:PGS262194 PQO262191:PQO262194 QAK262191:QAK262194 QKG262191:QKG262194 QUC262191:QUC262194 RDY262191:RDY262194 RNU262191:RNU262194 RXQ262191:RXQ262194 SHM262191:SHM262194 SRI262191:SRI262194 TBE262191:TBE262194 TLA262191:TLA262194 TUW262191:TUW262194 UES262191:UES262194 UOO262191:UOO262194 UYK262191:UYK262194 VIG262191:VIG262194 VSC262191:VSC262194 WBY262191:WBY262194 WLU262191:WLU262194 WVQ262191:WVQ262194 I327727:I327730 JE327727:JE327730 TA327727:TA327730 ACW327727:ACW327730 AMS327727:AMS327730 AWO327727:AWO327730 BGK327727:BGK327730 BQG327727:BQG327730 CAC327727:CAC327730 CJY327727:CJY327730 CTU327727:CTU327730 DDQ327727:DDQ327730 DNM327727:DNM327730 DXI327727:DXI327730 EHE327727:EHE327730 ERA327727:ERA327730 FAW327727:FAW327730 FKS327727:FKS327730 FUO327727:FUO327730 GEK327727:GEK327730 GOG327727:GOG327730 GYC327727:GYC327730 HHY327727:HHY327730 HRU327727:HRU327730 IBQ327727:IBQ327730 ILM327727:ILM327730 IVI327727:IVI327730 JFE327727:JFE327730 JPA327727:JPA327730 JYW327727:JYW327730 KIS327727:KIS327730 KSO327727:KSO327730 LCK327727:LCK327730 LMG327727:LMG327730 LWC327727:LWC327730 MFY327727:MFY327730 MPU327727:MPU327730 MZQ327727:MZQ327730 NJM327727:NJM327730 NTI327727:NTI327730 ODE327727:ODE327730 ONA327727:ONA327730 OWW327727:OWW327730 PGS327727:PGS327730 PQO327727:PQO327730 QAK327727:QAK327730 QKG327727:QKG327730 QUC327727:QUC327730 RDY327727:RDY327730 RNU327727:RNU327730 RXQ327727:RXQ327730 SHM327727:SHM327730 SRI327727:SRI327730 TBE327727:TBE327730 TLA327727:TLA327730 TUW327727:TUW327730 UES327727:UES327730 UOO327727:UOO327730 UYK327727:UYK327730 VIG327727:VIG327730 VSC327727:VSC327730 WBY327727:WBY327730 WLU327727:WLU327730 WVQ327727:WVQ327730 I393263:I393266 JE393263:JE393266 TA393263:TA393266 ACW393263:ACW393266 AMS393263:AMS393266 AWO393263:AWO393266 BGK393263:BGK393266 BQG393263:BQG393266 CAC393263:CAC393266 CJY393263:CJY393266 CTU393263:CTU393266 DDQ393263:DDQ393266 DNM393263:DNM393266 DXI393263:DXI393266 EHE393263:EHE393266 ERA393263:ERA393266 FAW393263:FAW393266 FKS393263:FKS393266 FUO393263:FUO393266 GEK393263:GEK393266 GOG393263:GOG393266 GYC393263:GYC393266 HHY393263:HHY393266 HRU393263:HRU393266 IBQ393263:IBQ393266 ILM393263:ILM393266 IVI393263:IVI393266 JFE393263:JFE393266 JPA393263:JPA393266 JYW393263:JYW393266 KIS393263:KIS393266 KSO393263:KSO393266 LCK393263:LCK393266 LMG393263:LMG393266 LWC393263:LWC393266 MFY393263:MFY393266 MPU393263:MPU393266 MZQ393263:MZQ393266 NJM393263:NJM393266 NTI393263:NTI393266 ODE393263:ODE393266 ONA393263:ONA393266 OWW393263:OWW393266 PGS393263:PGS393266 PQO393263:PQO393266 QAK393263:QAK393266 QKG393263:QKG393266 QUC393263:QUC393266 RDY393263:RDY393266 RNU393263:RNU393266 RXQ393263:RXQ393266 SHM393263:SHM393266 SRI393263:SRI393266 TBE393263:TBE393266 TLA393263:TLA393266 TUW393263:TUW393266 UES393263:UES393266 UOO393263:UOO393266 UYK393263:UYK393266 VIG393263:VIG393266 VSC393263:VSC393266 WBY393263:WBY393266 WLU393263:WLU393266 WVQ393263:WVQ393266 I458799:I458802 JE458799:JE458802 TA458799:TA458802 ACW458799:ACW458802 AMS458799:AMS458802 AWO458799:AWO458802 BGK458799:BGK458802 BQG458799:BQG458802 CAC458799:CAC458802 CJY458799:CJY458802 CTU458799:CTU458802 DDQ458799:DDQ458802 DNM458799:DNM458802 DXI458799:DXI458802 EHE458799:EHE458802 ERA458799:ERA458802 FAW458799:FAW458802 FKS458799:FKS458802 FUO458799:FUO458802 GEK458799:GEK458802 GOG458799:GOG458802 GYC458799:GYC458802 HHY458799:HHY458802 HRU458799:HRU458802 IBQ458799:IBQ458802 ILM458799:ILM458802 IVI458799:IVI458802 JFE458799:JFE458802 JPA458799:JPA458802 JYW458799:JYW458802 KIS458799:KIS458802 KSO458799:KSO458802 LCK458799:LCK458802 LMG458799:LMG458802 LWC458799:LWC458802 MFY458799:MFY458802 MPU458799:MPU458802 MZQ458799:MZQ458802 NJM458799:NJM458802 NTI458799:NTI458802 ODE458799:ODE458802 ONA458799:ONA458802 OWW458799:OWW458802 PGS458799:PGS458802 PQO458799:PQO458802 QAK458799:QAK458802 QKG458799:QKG458802 QUC458799:QUC458802 RDY458799:RDY458802 RNU458799:RNU458802 RXQ458799:RXQ458802 SHM458799:SHM458802 SRI458799:SRI458802 TBE458799:TBE458802 TLA458799:TLA458802 TUW458799:TUW458802 UES458799:UES458802 UOO458799:UOO458802 UYK458799:UYK458802 VIG458799:VIG458802 VSC458799:VSC458802 WBY458799:WBY458802 WLU458799:WLU458802 WVQ458799:WVQ458802 I524335:I524338 JE524335:JE524338 TA524335:TA524338 ACW524335:ACW524338 AMS524335:AMS524338 AWO524335:AWO524338 BGK524335:BGK524338 BQG524335:BQG524338 CAC524335:CAC524338 CJY524335:CJY524338 CTU524335:CTU524338 DDQ524335:DDQ524338 DNM524335:DNM524338 DXI524335:DXI524338 EHE524335:EHE524338 ERA524335:ERA524338 FAW524335:FAW524338 FKS524335:FKS524338 FUO524335:FUO524338 GEK524335:GEK524338 GOG524335:GOG524338 GYC524335:GYC524338 HHY524335:HHY524338 HRU524335:HRU524338 IBQ524335:IBQ524338 ILM524335:ILM524338 IVI524335:IVI524338 JFE524335:JFE524338 JPA524335:JPA524338 JYW524335:JYW524338 KIS524335:KIS524338 KSO524335:KSO524338 LCK524335:LCK524338 LMG524335:LMG524338 LWC524335:LWC524338 MFY524335:MFY524338 MPU524335:MPU524338 MZQ524335:MZQ524338 NJM524335:NJM524338 NTI524335:NTI524338 ODE524335:ODE524338 ONA524335:ONA524338 OWW524335:OWW524338 PGS524335:PGS524338 PQO524335:PQO524338 QAK524335:QAK524338 QKG524335:QKG524338 QUC524335:QUC524338 RDY524335:RDY524338 RNU524335:RNU524338 RXQ524335:RXQ524338 SHM524335:SHM524338 SRI524335:SRI524338 TBE524335:TBE524338 TLA524335:TLA524338 TUW524335:TUW524338 UES524335:UES524338 UOO524335:UOO524338 UYK524335:UYK524338 VIG524335:VIG524338 VSC524335:VSC524338 WBY524335:WBY524338 WLU524335:WLU524338 WVQ524335:WVQ524338 I589871:I589874 JE589871:JE589874 TA589871:TA589874 ACW589871:ACW589874 AMS589871:AMS589874 AWO589871:AWO589874 BGK589871:BGK589874 BQG589871:BQG589874 CAC589871:CAC589874 CJY589871:CJY589874 CTU589871:CTU589874 DDQ589871:DDQ589874 DNM589871:DNM589874 DXI589871:DXI589874 EHE589871:EHE589874 ERA589871:ERA589874 FAW589871:FAW589874 FKS589871:FKS589874 FUO589871:FUO589874 GEK589871:GEK589874 GOG589871:GOG589874 GYC589871:GYC589874 HHY589871:HHY589874 HRU589871:HRU589874 IBQ589871:IBQ589874 ILM589871:ILM589874 IVI589871:IVI589874 JFE589871:JFE589874 JPA589871:JPA589874 JYW589871:JYW589874 KIS589871:KIS589874 KSO589871:KSO589874 LCK589871:LCK589874 LMG589871:LMG589874 LWC589871:LWC589874 MFY589871:MFY589874 MPU589871:MPU589874 MZQ589871:MZQ589874 NJM589871:NJM589874 NTI589871:NTI589874 ODE589871:ODE589874 ONA589871:ONA589874 OWW589871:OWW589874 PGS589871:PGS589874 PQO589871:PQO589874 QAK589871:QAK589874 QKG589871:QKG589874 QUC589871:QUC589874 RDY589871:RDY589874 RNU589871:RNU589874 RXQ589871:RXQ589874 SHM589871:SHM589874 SRI589871:SRI589874 TBE589871:TBE589874 TLA589871:TLA589874 TUW589871:TUW589874 UES589871:UES589874 UOO589871:UOO589874 UYK589871:UYK589874 VIG589871:VIG589874 VSC589871:VSC589874 WBY589871:WBY589874 WLU589871:WLU589874 WVQ589871:WVQ589874 I655407:I655410 JE655407:JE655410 TA655407:TA655410 ACW655407:ACW655410 AMS655407:AMS655410 AWO655407:AWO655410 BGK655407:BGK655410 BQG655407:BQG655410 CAC655407:CAC655410 CJY655407:CJY655410 CTU655407:CTU655410 DDQ655407:DDQ655410 DNM655407:DNM655410 DXI655407:DXI655410 EHE655407:EHE655410 ERA655407:ERA655410 FAW655407:FAW655410 FKS655407:FKS655410 FUO655407:FUO655410 GEK655407:GEK655410 GOG655407:GOG655410 GYC655407:GYC655410 HHY655407:HHY655410 HRU655407:HRU655410 IBQ655407:IBQ655410 ILM655407:ILM655410 IVI655407:IVI655410 JFE655407:JFE655410 JPA655407:JPA655410 JYW655407:JYW655410 KIS655407:KIS655410 KSO655407:KSO655410 LCK655407:LCK655410 LMG655407:LMG655410 LWC655407:LWC655410 MFY655407:MFY655410 MPU655407:MPU655410 MZQ655407:MZQ655410 NJM655407:NJM655410 NTI655407:NTI655410 ODE655407:ODE655410 ONA655407:ONA655410 OWW655407:OWW655410 PGS655407:PGS655410 PQO655407:PQO655410 QAK655407:QAK655410 QKG655407:QKG655410 QUC655407:QUC655410 RDY655407:RDY655410 RNU655407:RNU655410 RXQ655407:RXQ655410 SHM655407:SHM655410 SRI655407:SRI655410 TBE655407:TBE655410 TLA655407:TLA655410 TUW655407:TUW655410 UES655407:UES655410 UOO655407:UOO655410 UYK655407:UYK655410 VIG655407:VIG655410 VSC655407:VSC655410 WBY655407:WBY655410 WLU655407:WLU655410 WVQ655407:WVQ655410 I720943:I720946 JE720943:JE720946 TA720943:TA720946 ACW720943:ACW720946 AMS720943:AMS720946 AWO720943:AWO720946 BGK720943:BGK720946 BQG720943:BQG720946 CAC720943:CAC720946 CJY720943:CJY720946 CTU720943:CTU720946 DDQ720943:DDQ720946 DNM720943:DNM720946 DXI720943:DXI720946 EHE720943:EHE720946 ERA720943:ERA720946 FAW720943:FAW720946 FKS720943:FKS720946 FUO720943:FUO720946 GEK720943:GEK720946 GOG720943:GOG720946 GYC720943:GYC720946 HHY720943:HHY720946 HRU720943:HRU720946 IBQ720943:IBQ720946 ILM720943:ILM720946 IVI720943:IVI720946 JFE720943:JFE720946 JPA720943:JPA720946 JYW720943:JYW720946 KIS720943:KIS720946 KSO720943:KSO720946 LCK720943:LCK720946 LMG720943:LMG720946 LWC720943:LWC720946 MFY720943:MFY720946 MPU720943:MPU720946 MZQ720943:MZQ720946 NJM720943:NJM720946 NTI720943:NTI720946 ODE720943:ODE720946 ONA720943:ONA720946 OWW720943:OWW720946 PGS720943:PGS720946 PQO720943:PQO720946 QAK720943:QAK720946 QKG720943:QKG720946 QUC720943:QUC720946 RDY720943:RDY720946 RNU720943:RNU720946 RXQ720943:RXQ720946 SHM720943:SHM720946 SRI720943:SRI720946 TBE720943:TBE720946 TLA720943:TLA720946 TUW720943:TUW720946 UES720943:UES720946 UOO720943:UOO720946 UYK720943:UYK720946 VIG720943:VIG720946 VSC720943:VSC720946 WBY720943:WBY720946 WLU720943:WLU720946 WVQ720943:WVQ720946 I786479:I786482 JE786479:JE786482 TA786479:TA786482 ACW786479:ACW786482 AMS786479:AMS786482 AWO786479:AWO786482 BGK786479:BGK786482 BQG786479:BQG786482 CAC786479:CAC786482 CJY786479:CJY786482 CTU786479:CTU786482 DDQ786479:DDQ786482 DNM786479:DNM786482 DXI786479:DXI786482 EHE786479:EHE786482 ERA786479:ERA786482 FAW786479:FAW786482 FKS786479:FKS786482 FUO786479:FUO786482 GEK786479:GEK786482 GOG786479:GOG786482 GYC786479:GYC786482 HHY786479:HHY786482 HRU786479:HRU786482 IBQ786479:IBQ786482 ILM786479:ILM786482 IVI786479:IVI786482 JFE786479:JFE786482 JPA786479:JPA786482 JYW786479:JYW786482 KIS786479:KIS786482 KSO786479:KSO786482 LCK786479:LCK786482 LMG786479:LMG786482 LWC786479:LWC786482 MFY786479:MFY786482 MPU786479:MPU786482 MZQ786479:MZQ786482 NJM786479:NJM786482 NTI786479:NTI786482 ODE786479:ODE786482 ONA786479:ONA786482 OWW786479:OWW786482 PGS786479:PGS786482 PQO786479:PQO786482 QAK786479:QAK786482 QKG786479:QKG786482 QUC786479:QUC786482 RDY786479:RDY786482 RNU786479:RNU786482 RXQ786479:RXQ786482 SHM786479:SHM786482 SRI786479:SRI786482 TBE786479:TBE786482 TLA786479:TLA786482 TUW786479:TUW786482 UES786479:UES786482 UOO786479:UOO786482 UYK786479:UYK786482 VIG786479:VIG786482 VSC786479:VSC786482 WBY786479:WBY786482 WLU786479:WLU786482 WVQ786479:WVQ786482 I852015:I852018 JE852015:JE852018 TA852015:TA852018 ACW852015:ACW852018 AMS852015:AMS852018 AWO852015:AWO852018 BGK852015:BGK852018 BQG852015:BQG852018 CAC852015:CAC852018 CJY852015:CJY852018 CTU852015:CTU852018 DDQ852015:DDQ852018 DNM852015:DNM852018 DXI852015:DXI852018 EHE852015:EHE852018 ERA852015:ERA852018 FAW852015:FAW852018 FKS852015:FKS852018 FUO852015:FUO852018 GEK852015:GEK852018 GOG852015:GOG852018 GYC852015:GYC852018 HHY852015:HHY852018 HRU852015:HRU852018 IBQ852015:IBQ852018 ILM852015:ILM852018 IVI852015:IVI852018 JFE852015:JFE852018 JPA852015:JPA852018 JYW852015:JYW852018 KIS852015:KIS852018 KSO852015:KSO852018 LCK852015:LCK852018 LMG852015:LMG852018 LWC852015:LWC852018 MFY852015:MFY852018 MPU852015:MPU852018 MZQ852015:MZQ852018 NJM852015:NJM852018 NTI852015:NTI852018 ODE852015:ODE852018 ONA852015:ONA852018 OWW852015:OWW852018 PGS852015:PGS852018 PQO852015:PQO852018 QAK852015:QAK852018 QKG852015:QKG852018 QUC852015:QUC852018 RDY852015:RDY852018 RNU852015:RNU852018 RXQ852015:RXQ852018 SHM852015:SHM852018 SRI852015:SRI852018 TBE852015:TBE852018 TLA852015:TLA852018 TUW852015:TUW852018 UES852015:UES852018 UOO852015:UOO852018 UYK852015:UYK852018 VIG852015:VIG852018 VSC852015:VSC852018 WBY852015:WBY852018 WLU852015:WLU852018 WVQ852015:WVQ852018 I917551:I917554 JE917551:JE917554 TA917551:TA917554 ACW917551:ACW917554 AMS917551:AMS917554 AWO917551:AWO917554 BGK917551:BGK917554 BQG917551:BQG917554 CAC917551:CAC917554 CJY917551:CJY917554 CTU917551:CTU917554 DDQ917551:DDQ917554 DNM917551:DNM917554 DXI917551:DXI917554 EHE917551:EHE917554 ERA917551:ERA917554 FAW917551:FAW917554 FKS917551:FKS917554 FUO917551:FUO917554 GEK917551:GEK917554 GOG917551:GOG917554 GYC917551:GYC917554 HHY917551:HHY917554 HRU917551:HRU917554 IBQ917551:IBQ917554 ILM917551:ILM917554 IVI917551:IVI917554 JFE917551:JFE917554 JPA917551:JPA917554 JYW917551:JYW917554 KIS917551:KIS917554 KSO917551:KSO917554 LCK917551:LCK917554 LMG917551:LMG917554 LWC917551:LWC917554 MFY917551:MFY917554 MPU917551:MPU917554 MZQ917551:MZQ917554 NJM917551:NJM917554 NTI917551:NTI917554 ODE917551:ODE917554 ONA917551:ONA917554 OWW917551:OWW917554 PGS917551:PGS917554 PQO917551:PQO917554 QAK917551:QAK917554 QKG917551:QKG917554 QUC917551:QUC917554 RDY917551:RDY917554 RNU917551:RNU917554 RXQ917551:RXQ917554 SHM917551:SHM917554 SRI917551:SRI917554 TBE917551:TBE917554 TLA917551:TLA917554 TUW917551:TUW917554 UES917551:UES917554 UOO917551:UOO917554 UYK917551:UYK917554 VIG917551:VIG917554 VSC917551:VSC917554 WBY917551:WBY917554 WLU917551:WLU917554 WVQ917551:WVQ917554 I983087:I983090 JE983087:JE983090 TA983087:TA983090 ACW983087:ACW983090 AMS983087:AMS983090 AWO983087:AWO983090 BGK983087:BGK983090 BQG983087:BQG983090 CAC983087:CAC983090 CJY983087:CJY983090 CTU983087:CTU983090 DDQ983087:DDQ983090 DNM983087:DNM983090 DXI983087:DXI983090 EHE983087:EHE983090 ERA983087:ERA983090 FAW983087:FAW983090 FKS983087:FKS983090 FUO983087:FUO983090 GEK983087:GEK983090 GOG983087:GOG983090 GYC983087:GYC983090 HHY983087:HHY983090 HRU983087:HRU983090 IBQ983087:IBQ983090 ILM983087:ILM983090 IVI983087:IVI983090 JFE983087:JFE983090 JPA983087:JPA983090 JYW983087:JYW983090 KIS983087:KIS983090 KSO983087:KSO983090 LCK983087:LCK983090 LMG983087:LMG983090 LWC983087:LWC983090 MFY983087:MFY983090 MPU983087:MPU983090 MZQ983087:MZQ983090 NJM983087:NJM983090 NTI983087:NTI983090 ODE983087:ODE983090 ONA983087:ONA983090 OWW983087:OWW983090 PGS983087:PGS983090 PQO983087:PQO983090 QAK983087:QAK983090 QKG983087:QKG983090 QUC983087:QUC983090 RDY983087:RDY983090 RNU983087:RNU983090 RXQ983087:RXQ983090 SHM983087:SHM983090 SRI983087:SRI983090 TBE983087:TBE983090 TLA983087:TLA983090 TUW983087:TUW983090 UES983087:UES983090 UOO983087:UOO983090 UYK983087:UYK983090 VIG983087:VIG983090 VSC983087:VSC983090 WBY983087:WBY983090 WLU983087:WLU983090 WVQ983087:WVQ983090" xr:uid="{6E5E4798-67DF-4E11-9CEB-38884998F305}"/>
    <dataValidation type="list" allowBlank="1" showInputMessage="1" showErrorMessage="1" promptTitle="Warning" prompt="Select from the option listed" sqref="J36:J38 JF36:JF38 TB36:TB38 ACX36:ACX38 AMT36:AMT38 AWP36:AWP38 BGL36:BGL38 BQH36:BQH38 CAD36:CAD38 CJZ36:CJZ38 CTV36:CTV38 DDR36:DDR38 DNN36:DNN38 DXJ36:DXJ38 EHF36:EHF38 ERB36:ERB38 FAX36:FAX38 FKT36:FKT38 FUP36:FUP38 GEL36:GEL38 GOH36:GOH38 GYD36:GYD38 HHZ36:HHZ38 HRV36:HRV38 IBR36:IBR38 ILN36:ILN38 IVJ36:IVJ38 JFF36:JFF38 JPB36:JPB38 JYX36:JYX38 KIT36:KIT38 KSP36:KSP38 LCL36:LCL38 LMH36:LMH38 LWD36:LWD38 MFZ36:MFZ38 MPV36:MPV38 MZR36:MZR38 NJN36:NJN38 NTJ36:NTJ38 ODF36:ODF38 ONB36:ONB38 OWX36:OWX38 PGT36:PGT38 PQP36:PQP38 QAL36:QAL38 QKH36:QKH38 QUD36:QUD38 RDZ36:RDZ38 RNV36:RNV38 RXR36:RXR38 SHN36:SHN38 SRJ36:SRJ38 TBF36:TBF38 TLB36:TLB38 TUX36:TUX38 UET36:UET38 UOP36:UOP38 UYL36:UYL38 VIH36:VIH38 VSD36:VSD38 WBZ36:WBZ38 WLV36:WLV38 WVR36:WVR38 J65572:J65574 JF65572:JF65574 TB65572:TB65574 ACX65572:ACX65574 AMT65572:AMT65574 AWP65572:AWP65574 BGL65572:BGL65574 BQH65572:BQH65574 CAD65572:CAD65574 CJZ65572:CJZ65574 CTV65572:CTV65574 DDR65572:DDR65574 DNN65572:DNN65574 DXJ65572:DXJ65574 EHF65572:EHF65574 ERB65572:ERB65574 FAX65572:FAX65574 FKT65572:FKT65574 FUP65572:FUP65574 GEL65572:GEL65574 GOH65572:GOH65574 GYD65572:GYD65574 HHZ65572:HHZ65574 HRV65572:HRV65574 IBR65572:IBR65574 ILN65572:ILN65574 IVJ65572:IVJ65574 JFF65572:JFF65574 JPB65572:JPB65574 JYX65572:JYX65574 KIT65572:KIT65574 KSP65572:KSP65574 LCL65572:LCL65574 LMH65572:LMH65574 LWD65572:LWD65574 MFZ65572:MFZ65574 MPV65572:MPV65574 MZR65572:MZR65574 NJN65572:NJN65574 NTJ65572:NTJ65574 ODF65572:ODF65574 ONB65572:ONB65574 OWX65572:OWX65574 PGT65572:PGT65574 PQP65572:PQP65574 QAL65572:QAL65574 QKH65572:QKH65574 QUD65572:QUD65574 RDZ65572:RDZ65574 RNV65572:RNV65574 RXR65572:RXR65574 SHN65572:SHN65574 SRJ65572:SRJ65574 TBF65572:TBF65574 TLB65572:TLB65574 TUX65572:TUX65574 UET65572:UET65574 UOP65572:UOP65574 UYL65572:UYL65574 VIH65572:VIH65574 VSD65572:VSD65574 WBZ65572:WBZ65574 WLV65572:WLV65574 WVR65572:WVR65574 J131108:J131110 JF131108:JF131110 TB131108:TB131110 ACX131108:ACX131110 AMT131108:AMT131110 AWP131108:AWP131110 BGL131108:BGL131110 BQH131108:BQH131110 CAD131108:CAD131110 CJZ131108:CJZ131110 CTV131108:CTV131110 DDR131108:DDR131110 DNN131108:DNN131110 DXJ131108:DXJ131110 EHF131108:EHF131110 ERB131108:ERB131110 FAX131108:FAX131110 FKT131108:FKT131110 FUP131108:FUP131110 GEL131108:GEL131110 GOH131108:GOH131110 GYD131108:GYD131110 HHZ131108:HHZ131110 HRV131108:HRV131110 IBR131108:IBR131110 ILN131108:ILN131110 IVJ131108:IVJ131110 JFF131108:JFF131110 JPB131108:JPB131110 JYX131108:JYX131110 KIT131108:KIT131110 KSP131108:KSP131110 LCL131108:LCL131110 LMH131108:LMH131110 LWD131108:LWD131110 MFZ131108:MFZ131110 MPV131108:MPV131110 MZR131108:MZR131110 NJN131108:NJN131110 NTJ131108:NTJ131110 ODF131108:ODF131110 ONB131108:ONB131110 OWX131108:OWX131110 PGT131108:PGT131110 PQP131108:PQP131110 QAL131108:QAL131110 QKH131108:QKH131110 QUD131108:QUD131110 RDZ131108:RDZ131110 RNV131108:RNV131110 RXR131108:RXR131110 SHN131108:SHN131110 SRJ131108:SRJ131110 TBF131108:TBF131110 TLB131108:TLB131110 TUX131108:TUX131110 UET131108:UET131110 UOP131108:UOP131110 UYL131108:UYL131110 VIH131108:VIH131110 VSD131108:VSD131110 WBZ131108:WBZ131110 WLV131108:WLV131110 WVR131108:WVR131110 J196644:J196646 JF196644:JF196646 TB196644:TB196646 ACX196644:ACX196646 AMT196644:AMT196646 AWP196644:AWP196646 BGL196644:BGL196646 BQH196644:BQH196646 CAD196644:CAD196646 CJZ196644:CJZ196646 CTV196644:CTV196646 DDR196644:DDR196646 DNN196644:DNN196646 DXJ196644:DXJ196646 EHF196644:EHF196646 ERB196644:ERB196646 FAX196644:FAX196646 FKT196644:FKT196646 FUP196644:FUP196646 GEL196644:GEL196646 GOH196644:GOH196646 GYD196644:GYD196646 HHZ196644:HHZ196646 HRV196644:HRV196646 IBR196644:IBR196646 ILN196644:ILN196646 IVJ196644:IVJ196646 JFF196644:JFF196646 JPB196644:JPB196646 JYX196644:JYX196646 KIT196644:KIT196646 KSP196644:KSP196646 LCL196644:LCL196646 LMH196644:LMH196646 LWD196644:LWD196646 MFZ196644:MFZ196646 MPV196644:MPV196646 MZR196644:MZR196646 NJN196644:NJN196646 NTJ196644:NTJ196646 ODF196644:ODF196646 ONB196644:ONB196646 OWX196644:OWX196646 PGT196644:PGT196646 PQP196644:PQP196646 QAL196644:QAL196646 QKH196644:QKH196646 QUD196644:QUD196646 RDZ196644:RDZ196646 RNV196644:RNV196646 RXR196644:RXR196646 SHN196644:SHN196646 SRJ196644:SRJ196646 TBF196644:TBF196646 TLB196644:TLB196646 TUX196644:TUX196646 UET196644:UET196646 UOP196644:UOP196646 UYL196644:UYL196646 VIH196644:VIH196646 VSD196644:VSD196646 WBZ196644:WBZ196646 WLV196644:WLV196646 WVR196644:WVR196646 J262180:J262182 JF262180:JF262182 TB262180:TB262182 ACX262180:ACX262182 AMT262180:AMT262182 AWP262180:AWP262182 BGL262180:BGL262182 BQH262180:BQH262182 CAD262180:CAD262182 CJZ262180:CJZ262182 CTV262180:CTV262182 DDR262180:DDR262182 DNN262180:DNN262182 DXJ262180:DXJ262182 EHF262180:EHF262182 ERB262180:ERB262182 FAX262180:FAX262182 FKT262180:FKT262182 FUP262180:FUP262182 GEL262180:GEL262182 GOH262180:GOH262182 GYD262180:GYD262182 HHZ262180:HHZ262182 HRV262180:HRV262182 IBR262180:IBR262182 ILN262180:ILN262182 IVJ262180:IVJ262182 JFF262180:JFF262182 JPB262180:JPB262182 JYX262180:JYX262182 KIT262180:KIT262182 KSP262180:KSP262182 LCL262180:LCL262182 LMH262180:LMH262182 LWD262180:LWD262182 MFZ262180:MFZ262182 MPV262180:MPV262182 MZR262180:MZR262182 NJN262180:NJN262182 NTJ262180:NTJ262182 ODF262180:ODF262182 ONB262180:ONB262182 OWX262180:OWX262182 PGT262180:PGT262182 PQP262180:PQP262182 QAL262180:QAL262182 QKH262180:QKH262182 QUD262180:QUD262182 RDZ262180:RDZ262182 RNV262180:RNV262182 RXR262180:RXR262182 SHN262180:SHN262182 SRJ262180:SRJ262182 TBF262180:TBF262182 TLB262180:TLB262182 TUX262180:TUX262182 UET262180:UET262182 UOP262180:UOP262182 UYL262180:UYL262182 VIH262180:VIH262182 VSD262180:VSD262182 WBZ262180:WBZ262182 WLV262180:WLV262182 WVR262180:WVR262182 J327716:J327718 JF327716:JF327718 TB327716:TB327718 ACX327716:ACX327718 AMT327716:AMT327718 AWP327716:AWP327718 BGL327716:BGL327718 BQH327716:BQH327718 CAD327716:CAD327718 CJZ327716:CJZ327718 CTV327716:CTV327718 DDR327716:DDR327718 DNN327716:DNN327718 DXJ327716:DXJ327718 EHF327716:EHF327718 ERB327716:ERB327718 FAX327716:FAX327718 FKT327716:FKT327718 FUP327716:FUP327718 GEL327716:GEL327718 GOH327716:GOH327718 GYD327716:GYD327718 HHZ327716:HHZ327718 HRV327716:HRV327718 IBR327716:IBR327718 ILN327716:ILN327718 IVJ327716:IVJ327718 JFF327716:JFF327718 JPB327716:JPB327718 JYX327716:JYX327718 KIT327716:KIT327718 KSP327716:KSP327718 LCL327716:LCL327718 LMH327716:LMH327718 LWD327716:LWD327718 MFZ327716:MFZ327718 MPV327716:MPV327718 MZR327716:MZR327718 NJN327716:NJN327718 NTJ327716:NTJ327718 ODF327716:ODF327718 ONB327716:ONB327718 OWX327716:OWX327718 PGT327716:PGT327718 PQP327716:PQP327718 QAL327716:QAL327718 QKH327716:QKH327718 QUD327716:QUD327718 RDZ327716:RDZ327718 RNV327716:RNV327718 RXR327716:RXR327718 SHN327716:SHN327718 SRJ327716:SRJ327718 TBF327716:TBF327718 TLB327716:TLB327718 TUX327716:TUX327718 UET327716:UET327718 UOP327716:UOP327718 UYL327716:UYL327718 VIH327716:VIH327718 VSD327716:VSD327718 WBZ327716:WBZ327718 WLV327716:WLV327718 WVR327716:WVR327718 J393252:J393254 JF393252:JF393254 TB393252:TB393254 ACX393252:ACX393254 AMT393252:AMT393254 AWP393252:AWP393254 BGL393252:BGL393254 BQH393252:BQH393254 CAD393252:CAD393254 CJZ393252:CJZ393254 CTV393252:CTV393254 DDR393252:DDR393254 DNN393252:DNN393254 DXJ393252:DXJ393254 EHF393252:EHF393254 ERB393252:ERB393254 FAX393252:FAX393254 FKT393252:FKT393254 FUP393252:FUP393254 GEL393252:GEL393254 GOH393252:GOH393254 GYD393252:GYD393254 HHZ393252:HHZ393254 HRV393252:HRV393254 IBR393252:IBR393254 ILN393252:ILN393254 IVJ393252:IVJ393254 JFF393252:JFF393254 JPB393252:JPB393254 JYX393252:JYX393254 KIT393252:KIT393254 KSP393252:KSP393254 LCL393252:LCL393254 LMH393252:LMH393254 LWD393252:LWD393254 MFZ393252:MFZ393254 MPV393252:MPV393254 MZR393252:MZR393254 NJN393252:NJN393254 NTJ393252:NTJ393254 ODF393252:ODF393254 ONB393252:ONB393254 OWX393252:OWX393254 PGT393252:PGT393254 PQP393252:PQP393254 QAL393252:QAL393254 QKH393252:QKH393254 QUD393252:QUD393254 RDZ393252:RDZ393254 RNV393252:RNV393254 RXR393252:RXR393254 SHN393252:SHN393254 SRJ393252:SRJ393254 TBF393252:TBF393254 TLB393252:TLB393254 TUX393252:TUX393254 UET393252:UET393254 UOP393252:UOP393254 UYL393252:UYL393254 VIH393252:VIH393254 VSD393252:VSD393254 WBZ393252:WBZ393254 WLV393252:WLV393254 WVR393252:WVR393254 J458788:J458790 JF458788:JF458790 TB458788:TB458790 ACX458788:ACX458790 AMT458788:AMT458790 AWP458788:AWP458790 BGL458788:BGL458790 BQH458788:BQH458790 CAD458788:CAD458790 CJZ458788:CJZ458790 CTV458788:CTV458790 DDR458788:DDR458790 DNN458788:DNN458790 DXJ458788:DXJ458790 EHF458788:EHF458790 ERB458788:ERB458790 FAX458788:FAX458790 FKT458788:FKT458790 FUP458788:FUP458790 GEL458788:GEL458790 GOH458788:GOH458790 GYD458788:GYD458790 HHZ458788:HHZ458790 HRV458788:HRV458790 IBR458788:IBR458790 ILN458788:ILN458790 IVJ458788:IVJ458790 JFF458788:JFF458790 JPB458788:JPB458790 JYX458788:JYX458790 KIT458788:KIT458790 KSP458788:KSP458790 LCL458788:LCL458790 LMH458788:LMH458790 LWD458788:LWD458790 MFZ458788:MFZ458790 MPV458788:MPV458790 MZR458788:MZR458790 NJN458788:NJN458790 NTJ458788:NTJ458790 ODF458788:ODF458790 ONB458788:ONB458790 OWX458788:OWX458790 PGT458788:PGT458790 PQP458788:PQP458790 QAL458788:QAL458790 QKH458788:QKH458790 QUD458788:QUD458790 RDZ458788:RDZ458790 RNV458788:RNV458790 RXR458788:RXR458790 SHN458788:SHN458790 SRJ458788:SRJ458790 TBF458788:TBF458790 TLB458788:TLB458790 TUX458788:TUX458790 UET458788:UET458790 UOP458788:UOP458790 UYL458788:UYL458790 VIH458788:VIH458790 VSD458788:VSD458790 WBZ458788:WBZ458790 WLV458788:WLV458790 WVR458788:WVR458790 J524324:J524326 JF524324:JF524326 TB524324:TB524326 ACX524324:ACX524326 AMT524324:AMT524326 AWP524324:AWP524326 BGL524324:BGL524326 BQH524324:BQH524326 CAD524324:CAD524326 CJZ524324:CJZ524326 CTV524324:CTV524326 DDR524324:DDR524326 DNN524324:DNN524326 DXJ524324:DXJ524326 EHF524324:EHF524326 ERB524324:ERB524326 FAX524324:FAX524326 FKT524324:FKT524326 FUP524324:FUP524326 GEL524324:GEL524326 GOH524324:GOH524326 GYD524324:GYD524326 HHZ524324:HHZ524326 HRV524324:HRV524326 IBR524324:IBR524326 ILN524324:ILN524326 IVJ524324:IVJ524326 JFF524324:JFF524326 JPB524324:JPB524326 JYX524324:JYX524326 KIT524324:KIT524326 KSP524324:KSP524326 LCL524324:LCL524326 LMH524324:LMH524326 LWD524324:LWD524326 MFZ524324:MFZ524326 MPV524324:MPV524326 MZR524324:MZR524326 NJN524324:NJN524326 NTJ524324:NTJ524326 ODF524324:ODF524326 ONB524324:ONB524326 OWX524324:OWX524326 PGT524324:PGT524326 PQP524324:PQP524326 QAL524324:QAL524326 QKH524324:QKH524326 QUD524324:QUD524326 RDZ524324:RDZ524326 RNV524324:RNV524326 RXR524324:RXR524326 SHN524324:SHN524326 SRJ524324:SRJ524326 TBF524324:TBF524326 TLB524324:TLB524326 TUX524324:TUX524326 UET524324:UET524326 UOP524324:UOP524326 UYL524324:UYL524326 VIH524324:VIH524326 VSD524324:VSD524326 WBZ524324:WBZ524326 WLV524324:WLV524326 WVR524324:WVR524326 J589860:J589862 JF589860:JF589862 TB589860:TB589862 ACX589860:ACX589862 AMT589860:AMT589862 AWP589860:AWP589862 BGL589860:BGL589862 BQH589860:BQH589862 CAD589860:CAD589862 CJZ589860:CJZ589862 CTV589860:CTV589862 DDR589860:DDR589862 DNN589860:DNN589862 DXJ589860:DXJ589862 EHF589860:EHF589862 ERB589860:ERB589862 FAX589860:FAX589862 FKT589860:FKT589862 FUP589860:FUP589862 GEL589860:GEL589862 GOH589860:GOH589862 GYD589860:GYD589862 HHZ589860:HHZ589862 HRV589860:HRV589862 IBR589860:IBR589862 ILN589860:ILN589862 IVJ589860:IVJ589862 JFF589860:JFF589862 JPB589860:JPB589862 JYX589860:JYX589862 KIT589860:KIT589862 KSP589860:KSP589862 LCL589860:LCL589862 LMH589860:LMH589862 LWD589860:LWD589862 MFZ589860:MFZ589862 MPV589860:MPV589862 MZR589860:MZR589862 NJN589860:NJN589862 NTJ589860:NTJ589862 ODF589860:ODF589862 ONB589860:ONB589862 OWX589860:OWX589862 PGT589860:PGT589862 PQP589860:PQP589862 QAL589860:QAL589862 QKH589860:QKH589862 QUD589860:QUD589862 RDZ589860:RDZ589862 RNV589860:RNV589862 RXR589860:RXR589862 SHN589860:SHN589862 SRJ589860:SRJ589862 TBF589860:TBF589862 TLB589860:TLB589862 TUX589860:TUX589862 UET589860:UET589862 UOP589860:UOP589862 UYL589860:UYL589862 VIH589860:VIH589862 VSD589860:VSD589862 WBZ589860:WBZ589862 WLV589860:WLV589862 WVR589860:WVR589862 J655396:J655398 JF655396:JF655398 TB655396:TB655398 ACX655396:ACX655398 AMT655396:AMT655398 AWP655396:AWP655398 BGL655396:BGL655398 BQH655396:BQH655398 CAD655396:CAD655398 CJZ655396:CJZ655398 CTV655396:CTV655398 DDR655396:DDR655398 DNN655396:DNN655398 DXJ655396:DXJ655398 EHF655396:EHF655398 ERB655396:ERB655398 FAX655396:FAX655398 FKT655396:FKT655398 FUP655396:FUP655398 GEL655396:GEL655398 GOH655396:GOH655398 GYD655396:GYD655398 HHZ655396:HHZ655398 HRV655396:HRV655398 IBR655396:IBR655398 ILN655396:ILN655398 IVJ655396:IVJ655398 JFF655396:JFF655398 JPB655396:JPB655398 JYX655396:JYX655398 KIT655396:KIT655398 KSP655396:KSP655398 LCL655396:LCL655398 LMH655396:LMH655398 LWD655396:LWD655398 MFZ655396:MFZ655398 MPV655396:MPV655398 MZR655396:MZR655398 NJN655396:NJN655398 NTJ655396:NTJ655398 ODF655396:ODF655398 ONB655396:ONB655398 OWX655396:OWX655398 PGT655396:PGT655398 PQP655396:PQP655398 QAL655396:QAL655398 QKH655396:QKH655398 QUD655396:QUD655398 RDZ655396:RDZ655398 RNV655396:RNV655398 RXR655396:RXR655398 SHN655396:SHN655398 SRJ655396:SRJ655398 TBF655396:TBF655398 TLB655396:TLB655398 TUX655396:TUX655398 UET655396:UET655398 UOP655396:UOP655398 UYL655396:UYL655398 VIH655396:VIH655398 VSD655396:VSD655398 WBZ655396:WBZ655398 WLV655396:WLV655398 WVR655396:WVR655398 J720932:J720934 JF720932:JF720934 TB720932:TB720934 ACX720932:ACX720934 AMT720932:AMT720934 AWP720932:AWP720934 BGL720932:BGL720934 BQH720932:BQH720934 CAD720932:CAD720934 CJZ720932:CJZ720934 CTV720932:CTV720934 DDR720932:DDR720934 DNN720932:DNN720934 DXJ720932:DXJ720934 EHF720932:EHF720934 ERB720932:ERB720934 FAX720932:FAX720934 FKT720932:FKT720934 FUP720932:FUP720934 GEL720932:GEL720934 GOH720932:GOH720934 GYD720932:GYD720934 HHZ720932:HHZ720934 HRV720932:HRV720934 IBR720932:IBR720934 ILN720932:ILN720934 IVJ720932:IVJ720934 JFF720932:JFF720934 JPB720932:JPB720934 JYX720932:JYX720934 KIT720932:KIT720934 KSP720932:KSP720934 LCL720932:LCL720934 LMH720932:LMH720934 LWD720932:LWD720934 MFZ720932:MFZ720934 MPV720932:MPV720934 MZR720932:MZR720934 NJN720932:NJN720934 NTJ720932:NTJ720934 ODF720932:ODF720934 ONB720932:ONB720934 OWX720932:OWX720934 PGT720932:PGT720934 PQP720932:PQP720934 QAL720932:QAL720934 QKH720932:QKH720934 QUD720932:QUD720934 RDZ720932:RDZ720934 RNV720932:RNV720934 RXR720932:RXR720934 SHN720932:SHN720934 SRJ720932:SRJ720934 TBF720932:TBF720934 TLB720932:TLB720934 TUX720932:TUX720934 UET720932:UET720934 UOP720932:UOP720934 UYL720932:UYL720934 VIH720932:VIH720934 VSD720932:VSD720934 WBZ720932:WBZ720934 WLV720932:WLV720934 WVR720932:WVR720934 J786468:J786470 JF786468:JF786470 TB786468:TB786470 ACX786468:ACX786470 AMT786468:AMT786470 AWP786468:AWP786470 BGL786468:BGL786470 BQH786468:BQH786470 CAD786468:CAD786470 CJZ786468:CJZ786470 CTV786468:CTV786470 DDR786468:DDR786470 DNN786468:DNN786470 DXJ786468:DXJ786470 EHF786468:EHF786470 ERB786468:ERB786470 FAX786468:FAX786470 FKT786468:FKT786470 FUP786468:FUP786470 GEL786468:GEL786470 GOH786468:GOH786470 GYD786468:GYD786470 HHZ786468:HHZ786470 HRV786468:HRV786470 IBR786468:IBR786470 ILN786468:ILN786470 IVJ786468:IVJ786470 JFF786468:JFF786470 JPB786468:JPB786470 JYX786468:JYX786470 KIT786468:KIT786470 KSP786468:KSP786470 LCL786468:LCL786470 LMH786468:LMH786470 LWD786468:LWD786470 MFZ786468:MFZ786470 MPV786468:MPV786470 MZR786468:MZR786470 NJN786468:NJN786470 NTJ786468:NTJ786470 ODF786468:ODF786470 ONB786468:ONB786470 OWX786468:OWX786470 PGT786468:PGT786470 PQP786468:PQP786470 QAL786468:QAL786470 QKH786468:QKH786470 QUD786468:QUD786470 RDZ786468:RDZ786470 RNV786468:RNV786470 RXR786468:RXR786470 SHN786468:SHN786470 SRJ786468:SRJ786470 TBF786468:TBF786470 TLB786468:TLB786470 TUX786468:TUX786470 UET786468:UET786470 UOP786468:UOP786470 UYL786468:UYL786470 VIH786468:VIH786470 VSD786468:VSD786470 WBZ786468:WBZ786470 WLV786468:WLV786470 WVR786468:WVR786470 J852004:J852006 JF852004:JF852006 TB852004:TB852006 ACX852004:ACX852006 AMT852004:AMT852006 AWP852004:AWP852006 BGL852004:BGL852006 BQH852004:BQH852006 CAD852004:CAD852006 CJZ852004:CJZ852006 CTV852004:CTV852006 DDR852004:DDR852006 DNN852004:DNN852006 DXJ852004:DXJ852006 EHF852004:EHF852006 ERB852004:ERB852006 FAX852004:FAX852006 FKT852004:FKT852006 FUP852004:FUP852006 GEL852004:GEL852006 GOH852004:GOH852006 GYD852004:GYD852006 HHZ852004:HHZ852006 HRV852004:HRV852006 IBR852004:IBR852006 ILN852004:ILN852006 IVJ852004:IVJ852006 JFF852004:JFF852006 JPB852004:JPB852006 JYX852004:JYX852006 KIT852004:KIT852006 KSP852004:KSP852006 LCL852004:LCL852006 LMH852004:LMH852006 LWD852004:LWD852006 MFZ852004:MFZ852006 MPV852004:MPV852006 MZR852004:MZR852006 NJN852004:NJN852006 NTJ852004:NTJ852006 ODF852004:ODF852006 ONB852004:ONB852006 OWX852004:OWX852006 PGT852004:PGT852006 PQP852004:PQP852006 QAL852004:QAL852006 QKH852004:QKH852006 QUD852004:QUD852006 RDZ852004:RDZ852006 RNV852004:RNV852006 RXR852004:RXR852006 SHN852004:SHN852006 SRJ852004:SRJ852006 TBF852004:TBF852006 TLB852004:TLB852006 TUX852004:TUX852006 UET852004:UET852006 UOP852004:UOP852006 UYL852004:UYL852006 VIH852004:VIH852006 VSD852004:VSD852006 WBZ852004:WBZ852006 WLV852004:WLV852006 WVR852004:WVR852006 J917540:J917542 JF917540:JF917542 TB917540:TB917542 ACX917540:ACX917542 AMT917540:AMT917542 AWP917540:AWP917542 BGL917540:BGL917542 BQH917540:BQH917542 CAD917540:CAD917542 CJZ917540:CJZ917542 CTV917540:CTV917542 DDR917540:DDR917542 DNN917540:DNN917542 DXJ917540:DXJ917542 EHF917540:EHF917542 ERB917540:ERB917542 FAX917540:FAX917542 FKT917540:FKT917542 FUP917540:FUP917542 GEL917540:GEL917542 GOH917540:GOH917542 GYD917540:GYD917542 HHZ917540:HHZ917542 HRV917540:HRV917542 IBR917540:IBR917542 ILN917540:ILN917542 IVJ917540:IVJ917542 JFF917540:JFF917542 JPB917540:JPB917542 JYX917540:JYX917542 KIT917540:KIT917542 KSP917540:KSP917542 LCL917540:LCL917542 LMH917540:LMH917542 LWD917540:LWD917542 MFZ917540:MFZ917542 MPV917540:MPV917542 MZR917540:MZR917542 NJN917540:NJN917542 NTJ917540:NTJ917542 ODF917540:ODF917542 ONB917540:ONB917542 OWX917540:OWX917542 PGT917540:PGT917542 PQP917540:PQP917542 QAL917540:QAL917542 QKH917540:QKH917542 QUD917540:QUD917542 RDZ917540:RDZ917542 RNV917540:RNV917542 RXR917540:RXR917542 SHN917540:SHN917542 SRJ917540:SRJ917542 TBF917540:TBF917542 TLB917540:TLB917542 TUX917540:TUX917542 UET917540:UET917542 UOP917540:UOP917542 UYL917540:UYL917542 VIH917540:VIH917542 VSD917540:VSD917542 WBZ917540:WBZ917542 WLV917540:WLV917542 WVR917540:WVR917542 J983076:J983078 JF983076:JF983078 TB983076:TB983078 ACX983076:ACX983078 AMT983076:AMT983078 AWP983076:AWP983078 BGL983076:BGL983078 BQH983076:BQH983078 CAD983076:CAD983078 CJZ983076:CJZ983078 CTV983076:CTV983078 DDR983076:DDR983078 DNN983076:DNN983078 DXJ983076:DXJ983078 EHF983076:EHF983078 ERB983076:ERB983078 FAX983076:FAX983078 FKT983076:FKT983078 FUP983076:FUP983078 GEL983076:GEL983078 GOH983076:GOH983078 GYD983076:GYD983078 HHZ983076:HHZ983078 HRV983076:HRV983078 IBR983076:IBR983078 ILN983076:ILN983078 IVJ983076:IVJ983078 JFF983076:JFF983078 JPB983076:JPB983078 JYX983076:JYX983078 KIT983076:KIT983078 KSP983076:KSP983078 LCL983076:LCL983078 LMH983076:LMH983078 LWD983076:LWD983078 MFZ983076:MFZ983078 MPV983076:MPV983078 MZR983076:MZR983078 NJN983076:NJN983078 NTJ983076:NTJ983078 ODF983076:ODF983078 ONB983076:ONB983078 OWX983076:OWX983078 PGT983076:PGT983078 PQP983076:PQP983078 QAL983076:QAL983078 QKH983076:QKH983078 QUD983076:QUD983078 RDZ983076:RDZ983078 RNV983076:RNV983078 RXR983076:RXR983078 SHN983076:SHN983078 SRJ983076:SRJ983078 TBF983076:TBF983078 TLB983076:TLB983078 TUX983076:TUX983078 UET983076:UET983078 UOP983076:UOP983078 UYL983076:UYL983078 VIH983076:VIH983078 VSD983076:VSD983078 WBZ983076:WBZ983078 WLV983076:WLV983078 WVR983076:WVR983078 J47:J50 JF47:JF50 TB47:TB50 ACX47:ACX50 AMT47:AMT50 AWP47:AWP50 BGL47:BGL50 BQH47:BQH50 CAD47:CAD50 CJZ47:CJZ50 CTV47:CTV50 DDR47:DDR50 DNN47:DNN50 DXJ47:DXJ50 EHF47:EHF50 ERB47:ERB50 FAX47:FAX50 FKT47:FKT50 FUP47:FUP50 GEL47:GEL50 GOH47:GOH50 GYD47:GYD50 HHZ47:HHZ50 HRV47:HRV50 IBR47:IBR50 ILN47:ILN50 IVJ47:IVJ50 JFF47:JFF50 JPB47:JPB50 JYX47:JYX50 KIT47:KIT50 KSP47:KSP50 LCL47:LCL50 LMH47:LMH50 LWD47:LWD50 MFZ47:MFZ50 MPV47:MPV50 MZR47:MZR50 NJN47:NJN50 NTJ47:NTJ50 ODF47:ODF50 ONB47:ONB50 OWX47:OWX50 PGT47:PGT50 PQP47:PQP50 QAL47:QAL50 QKH47:QKH50 QUD47:QUD50 RDZ47:RDZ50 RNV47:RNV50 RXR47:RXR50 SHN47:SHN50 SRJ47:SRJ50 TBF47:TBF50 TLB47:TLB50 TUX47:TUX50 UET47:UET50 UOP47:UOP50 UYL47:UYL50 VIH47:VIH50 VSD47:VSD50 WBZ47:WBZ50 WLV47:WLV50 WVR47:WVR50 J65583:J65586 JF65583:JF65586 TB65583:TB65586 ACX65583:ACX65586 AMT65583:AMT65586 AWP65583:AWP65586 BGL65583:BGL65586 BQH65583:BQH65586 CAD65583:CAD65586 CJZ65583:CJZ65586 CTV65583:CTV65586 DDR65583:DDR65586 DNN65583:DNN65586 DXJ65583:DXJ65586 EHF65583:EHF65586 ERB65583:ERB65586 FAX65583:FAX65586 FKT65583:FKT65586 FUP65583:FUP65586 GEL65583:GEL65586 GOH65583:GOH65586 GYD65583:GYD65586 HHZ65583:HHZ65586 HRV65583:HRV65586 IBR65583:IBR65586 ILN65583:ILN65586 IVJ65583:IVJ65586 JFF65583:JFF65586 JPB65583:JPB65586 JYX65583:JYX65586 KIT65583:KIT65586 KSP65583:KSP65586 LCL65583:LCL65586 LMH65583:LMH65586 LWD65583:LWD65586 MFZ65583:MFZ65586 MPV65583:MPV65586 MZR65583:MZR65586 NJN65583:NJN65586 NTJ65583:NTJ65586 ODF65583:ODF65586 ONB65583:ONB65586 OWX65583:OWX65586 PGT65583:PGT65586 PQP65583:PQP65586 QAL65583:QAL65586 QKH65583:QKH65586 QUD65583:QUD65586 RDZ65583:RDZ65586 RNV65583:RNV65586 RXR65583:RXR65586 SHN65583:SHN65586 SRJ65583:SRJ65586 TBF65583:TBF65586 TLB65583:TLB65586 TUX65583:TUX65586 UET65583:UET65586 UOP65583:UOP65586 UYL65583:UYL65586 VIH65583:VIH65586 VSD65583:VSD65586 WBZ65583:WBZ65586 WLV65583:WLV65586 WVR65583:WVR65586 J131119:J131122 JF131119:JF131122 TB131119:TB131122 ACX131119:ACX131122 AMT131119:AMT131122 AWP131119:AWP131122 BGL131119:BGL131122 BQH131119:BQH131122 CAD131119:CAD131122 CJZ131119:CJZ131122 CTV131119:CTV131122 DDR131119:DDR131122 DNN131119:DNN131122 DXJ131119:DXJ131122 EHF131119:EHF131122 ERB131119:ERB131122 FAX131119:FAX131122 FKT131119:FKT131122 FUP131119:FUP131122 GEL131119:GEL131122 GOH131119:GOH131122 GYD131119:GYD131122 HHZ131119:HHZ131122 HRV131119:HRV131122 IBR131119:IBR131122 ILN131119:ILN131122 IVJ131119:IVJ131122 JFF131119:JFF131122 JPB131119:JPB131122 JYX131119:JYX131122 KIT131119:KIT131122 KSP131119:KSP131122 LCL131119:LCL131122 LMH131119:LMH131122 LWD131119:LWD131122 MFZ131119:MFZ131122 MPV131119:MPV131122 MZR131119:MZR131122 NJN131119:NJN131122 NTJ131119:NTJ131122 ODF131119:ODF131122 ONB131119:ONB131122 OWX131119:OWX131122 PGT131119:PGT131122 PQP131119:PQP131122 QAL131119:QAL131122 QKH131119:QKH131122 QUD131119:QUD131122 RDZ131119:RDZ131122 RNV131119:RNV131122 RXR131119:RXR131122 SHN131119:SHN131122 SRJ131119:SRJ131122 TBF131119:TBF131122 TLB131119:TLB131122 TUX131119:TUX131122 UET131119:UET131122 UOP131119:UOP131122 UYL131119:UYL131122 VIH131119:VIH131122 VSD131119:VSD131122 WBZ131119:WBZ131122 WLV131119:WLV131122 WVR131119:WVR131122 J196655:J196658 JF196655:JF196658 TB196655:TB196658 ACX196655:ACX196658 AMT196655:AMT196658 AWP196655:AWP196658 BGL196655:BGL196658 BQH196655:BQH196658 CAD196655:CAD196658 CJZ196655:CJZ196658 CTV196655:CTV196658 DDR196655:DDR196658 DNN196655:DNN196658 DXJ196655:DXJ196658 EHF196655:EHF196658 ERB196655:ERB196658 FAX196655:FAX196658 FKT196655:FKT196658 FUP196655:FUP196658 GEL196655:GEL196658 GOH196655:GOH196658 GYD196655:GYD196658 HHZ196655:HHZ196658 HRV196655:HRV196658 IBR196655:IBR196658 ILN196655:ILN196658 IVJ196655:IVJ196658 JFF196655:JFF196658 JPB196655:JPB196658 JYX196655:JYX196658 KIT196655:KIT196658 KSP196655:KSP196658 LCL196655:LCL196658 LMH196655:LMH196658 LWD196655:LWD196658 MFZ196655:MFZ196658 MPV196655:MPV196658 MZR196655:MZR196658 NJN196655:NJN196658 NTJ196655:NTJ196658 ODF196655:ODF196658 ONB196655:ONB196658 OWX196655:OWX196658 PGT196655:PGT196658 PQP196655:PQP196658 QAL196655:QAL196658 QKH196655:QKH196658 QUD196655:QUD196658 RDZ196655:RDZ196658 RNV196655:RNV196658 RXR196655:RXR196658 SHN196655:SHN196658 SRJ196655:SRJ196658 TBF196655:TBF196658 TLB196655:TLB196658 TUX196655:TUX196658 UET196655:UET196658 UOP196655:UOP196658 UYL196655:UYL196658 VIH196655:VIH196658 VSD196655:VSD196658 WBZ196655:WBZ196658 WLV196655:WLV196658 WVR196655:WVR196658 J262191:J262194 JF262191:JF262194 TB262191:TB262194 ACX262191:ACX262194 AMT262191:AMT262194 AWP262191:AWP262194 BGL262191:BGL262194 BQH262191:BQH262194 CAD262191:CAD262194 CJZ262191:CJZ262194 CTV262191:CTV262194 DDR262191:DDR262194 DNN262191:DNN262194 DXJ262191:DXJ262194 EHF262191:EHF262194 ERB262191:ERB262194 FAX262191:FAX262194 FKT262191:FKT262194 FUP262191:FUP262194 GEL262191:GEL262194 GOH262191:GOH262194 GYD262191:GYD262194 HHZ262191:HHZ262194 HRV262191:HRV262194 IBR262191:IBR262194 ILN262191:ILN262194 IVJ262191:IVJ262194 JFF262191:JFF262194 JPB262191:JPB262194 JYX262191:JYX262194 KIT262191:KIT262194 KSP262191:KSP262194 LCL262191:LCL262194 LMH262191:LMH262194 LWD262191:LWD262194 MFZ262191:MFZ262194 MPV262191:MPV262194 MZR262191:MZR262194 NJN262191:NJN262194 NTJ262191:NTJ262194 ODF262191:ODF262194 ONB262191:ONB262194 OWX262191:OWX262194 PGT262191:PGT262194 PQP262191:PQP262194 QAL262191:QAL262194 QKH262191:QKH262194 QUD262191:QUD262194 RDZ262191:RDZ262194 RNV262191:RNV262194 RXR262191:RXR262194 SHN262191:SHN262194 SRJ262191:SRJ262194 TBF262191:TBF262194 TLB262191:TLB262194 TUX262191:TUX262194 UET262191:UET262194 UOP262191:UOP262194 UYL262191:UYL262194 VIH262191:VIH262194 VSD262191:VSD262194 WBZ262191:WBZ262194 WLV262191:WLV262194 WVR262191:WVR262194 J327727:J327730 JF327727:JF327730 TB327727:TB327730 ACX327727:ACX327730 AMT327727:AMT327730 AWP327727:AWP327730 BGL327727:BGL327730 BQH327727:BQH327730 CAD327727:CAD327730 CJZ327727:CJZ327730 CTV327727:CTV327730 DDR327727:DDR327730 DNN327727:DNN327730 DXJ327727:DXJ327730 EHF327727:EHF327730 ERB327727:ERB327730 FAX327727:FAX327730 FKT327727:FKT327730 FUP327727:FUP327730 GEL327727:GEL327730 GOH327727:GOH327730 GYD327727:GYD327730 HHZ327727:HHZ327730 HRV327727:HRV327730 IBR327727:IBR327730 ILN327727:ILN327730 IVJ327727:IVJ327730 JFF327727:JFF327730 JPB327727:JPB327730 JYX327727:JYX327730 KIT327727:KIT327730 KSP327727:KSP327730 LCL327727:LCL327730 LMH327727:LMH327730 LWD327727:LWD327730 MFZ327727:MFZ327730 MPV327727:MPV327730 MZR327727:MZR327730 NJN327727:NJN327730 NTJ327727:NTJ327730 ODF327727:ODF327730 ONB327727:ONB327730 OWX327727:OWX327730 PGT327727:PGT327730 PQP327727:PQP327730 QAL327727:QAL327730 QKH327727:QKH327730 QUD327727:QUD327730 RDZ327727:RDZ327730 RNV327727:RNV327730 RXR327727:RXR327730 SHN327727:SHN327730 SRJ327727:SRJ327730 TBF327727:TBF327730 TLB327727:TLB327730 TUX327727:TUX327730 UET327727:UET327730 UOP327727:UOP327730 UYL327727:UYL327730 VIH327727:VIH327730 VSD327727:VSD327730 WBZ327727:WBZ327730 WLV327727:WLV327730 WVR327727:WVR327730 J393263:J393266 JF393263:JF393266 TB393263:TB393266 ACX393263:ACX393266 AMT393263:AMT393266 AWP393263:AWP393266 BGL393263:BGL393266 BQH393263:BQH393266 CAD393263:CAD393266 CJZ393263:CJZ393266 CTV393263:CTV393266 DDR393263:DDR393266 DNN393263:DNN393266 DXJ393263:DXJ393266 EHF393263:EHF393266 ERB393263:ERB393266 FAX393263:FAX393266 FKT393263:FKT393266 FUP393263:FUP393266 GEL393263:GEL393266 GOH393263:GOH393266 GYD393263:GYD393266 HHZ393263:HHZ393266 HRV393263:HRV393266 IBR393263:IBR393266 ILN393263:ILN393266 IVJ393263:IVJ393266 JFF393263:JFF393266 JPB393263:JPB393266 JYX393263:JYX393266 KIT393263:KIT393266 KSP393263:KSP393266 LCL393263:LCL393266 LMH393263:LMH393266 LWD393263:LWD393266 MFZ393263:MFZ393266 MPV393263:MPV393266 MZR393263:MZR393266 NJN393263:NJN393266 NTJ393263:NTJ393266 ODF393263:ODF393266 ONB393263:ONB393266 OWX393263:OWX393266 PGT393263:PGT393266 PQP393263:PQP393266 QAL393263:QAL393266 QKH393263:QKH393266 QUD393263:QUD393266 RDZ393263:RDZ393266 RNV393263:RNV393266 RXR393263:RXR393266 SHN393263:SHN393266 SRJ393263:SRJ393266 TBF393263:TBF393266 TLB393263:TLB393266 TUX393263:TUX393266 UET393263:UET393266 UOP393263:UOP393266 UYL393263:UYL393266 VIH393263:VIH393266 VSD393263:VSD393266 WBZ393263:WBZ393266 WLV393263:WLV393266 WVR393263:WVR393266 J458799:J458802 JF458799:JF458802 TB458799:TB458802 ACX458799:ACX458802 AMT458799:AMT458802 AWP458799:AWP458802 BGL458799:BGL458802 BQH458799:BQH458802 CAD458799:CAD458802 CJZ458799:CJZ458802 CTV458799:CTV458802 DDR458799:DDR458802 DNN458799:DNN458802 DXJ458799:DXJ458802 EHF458799:EHF458802 ERB458799:ERB458802 FAX458799:FAX458802 FKT458799:FKT458802 FUP458799:FUP458802 GEL458799:GEL458802 GOH458799:GOH458802 GYD458799:GYD458802 HHZ458799:HHZ458802 HRV458799:HRV458802 IBR458799:IBR458802 ILN458799:ILN458802 IVJ458799:IVJ458802 JFF458799:JFF458802 JPB458799:JPB458802 JYX458799:JYX458802 KIT458799:KIT458802 KSP458799:KSP458802 LCL458799:LCL458802 LMH458799:LMH458802 LWD458799:LWD458802 MFZ458799:MFZ458802 MPV458799:MPV458802 MZR458799:MZR458802 NJN458799:NJN458802 NTJ458799:NTJ458802 ODF458799:ODF458802 ONB458799:ONB458802 OWX458799:OWX458802 PGT458799:PGT458802 PQP458799:PQP458802 QAL458799:QAL458802 QKH458799:QKH458802 QUD458799:QUD458802 RDZ458799:RDZ458802 RNV458799:RNV458802 RXR458799:RXR458802 SHN458799:SHN458802 SRJ458799:SRJ458802 TBF458799:TBF458802 TLB458799:TLB458802 TUX458799:TUX458802 UET458799:UET458802 UOP458799:UOP458802 UYL458799:UYL458802 VIH458799:VIH458802 VSD458799:VSD458802 WBZ458799:WBZ458802 WLV458799:WLV458802 WVR458799:WVR458802 J524335:J524338 JF524335:JF524338 TB524335:TB524338 ACX524335:ACX524338 AMT524335:AMT524338 AWP524335:AWP524338 BGL524335:BGL524338 BQH524335:BQH524338 CAD524335:CAD524338 CJZ524335:CJZ524338 CTV524335:CTV524338 DDR524335:DDR524338 DNN524335:DNN524338 DXJ524335:DXJ524338 EHF524335:EHF524338 ERB524335:ERB524338 FAX524335:FAX524338 FKT524335:FKT524338 FUP524335:FUP524338 GEL524335:GEL524338 GOH524335:GOH524338 GYD524335:GYD524338 HHZ524335:HHZ524338 HRV524335:HRV524338 IBR524335:IBR524338 ILN524335:ILN524338 IVJ524335:IVJ524338 JFF524335:JFF524338 JPB524335:JPB524338 JYX524335:JYX524338 KIT524335:KIT524338 KSP524335:KSP524338 LCL524335:LCL524338 LMH524335:LMH524338 LWD524335:LWD524338 MFZ524335:MFZ524338 MPV524335:MPV524338 MZR524335:MZR524338 NJN524335:NJN524338 NTJ524335:NTJ524338 ODF524335:ODF524338 ONB524335:ONB524338 OWX524335:OWX524338 PGT524335:PGT524338 PQP524335:PQP524338 QAL524335:QAL524338 QKH524335:QKH524338 QUD524335:QUD524338 RDZ524335:RDZ524338 RNV524335:RNV524338 RXR524335:RXR524338 SHN524335:SHN524338 SRJ524335:SRJ524338 TBF524335:TBF524338 TLB524335:TLB524338 TUX524335:TUX524338 UET524335:UET524338 UOP524335:UOP524338 UYL524335:UYL524338 VIH524335:VIH524338 VSD524335:VSD524338 WBZ524335:WBZ524338 WLV524335:WLV524338 WVR524335:WVR524338 J589871:J589874 JF589871:JF589874 TB589871:TB589874 ACX589871:ACX589874 AMT589871:AMT589874 AWP589871:AWP589874 BGL589871:BGL589874 BQH589871:BQH589874 CAD589871:CAD589874 CJZ589871:CJZ589874 CTV589871:CTV589874 DDR589871:DDR589874 DNN589871:DNN589874 DXJ589871:DXJ589874 EHF589871:EHF589874 ERB589871:ERB589874 FAX589871:FAX589874 FKT589871:FKT589874 FUP589871:FUP589874 GEL589871:GEL589874 GOH589871:GOH589874 GYD589871:GYD589874 HHZ589871:HHZ589874 HRV589871:HRV589874 IBR589871:IBR589874 ILN589871:ILN589874 IVJ589871:IVJ589874 JFF589871:JFF589874 JPB589871:JPB589874 JYX589871:JYX589874 KIT589871:KIT589874 KSP589871:KSP589874 LCL589871:LCL589874 LMH589871:LMH589874 LWD589871:LWD589874 MFZ589871:MFZ589874 MPV589871:MPV589874 MZR589871:MZR589874 NJN589871:NJN589874 NTJ589871:NTJ589874 ODF589871:ODF589874 ONB589871:ONB589874 OWX589871:OWX589874 PGT589871:PGT589874 PQP589871:PQP589874 QAL589871:QAL589874 QKH589871:QKH589874 QUD589871:QUD589874 RDZ589871:RDZ589874 RNV589871:RNV589874 RXR589871:RXR589874 SHN589871:SHN589874 SRJ589871:SRJ589874 TBF589871:TBF589874 TLB589871:TLB589874 TUX589871:TUX589874 UET589871:UET589874 UOP589871:UOP589874 UYL589871:UYL589874 VIH589871:VIH589874 VSD589871:VSD589874 WBZ589871:WBZ589874 WLV589871:WLV589874 WVR589871:WVR589874 J655407:J655410 JF655407:JF655410 TB655407:TB655410 ACX655407:ACX655410 AMT655407:AMT655410 AWP655407:AWP655410 BGL655407:BGL655410 BQH655407:BQH655410 CAD655407:CAD655410 CJZ655407:CJZ655410 CTV655407:CTV655410 DDR655407:DDR655410 DNN655407:DNN655410 DXJ655407:DXJ655410 EHF655407:EHF655410 ERB655407:ERB655410 FAX655407:FAX655410 FKT655407:FKT655410 FUP655407:FUP655410 GEL655407:GEL655410 GOH655407:GOH655410 GYD655407:GYD655410 HHZ655407:HHZ655410 HRV655407:HRV655410 IBR655407:IBR655410 ILN655407:ILN655410 IVJ655407:IVJ655410 JFF655407:JFF655410 JPB655407:JPB655410 JYX655407:JYX655410 KIT655407:KIT655410 KSP655407:KSP655410 LCL655407:LCL655410 LMH655407:LMH655410 LWD655407:LWD655410 MFZ655407:MFZ655410 MPV655407:MPV655410 MZR655407:MZR655410 NJN655407:NJN655410 NTJ655407:NTJ655410 ODF655407:ODF655410 ONB655407:ONB655410 OWX655407:OWX655410 PGT655407:PGT655410 PQP655407:PQP655410 QAL655407:QAL655410 QKH655407:QKH655410 QUD655407:QUD655410 RDZ655407:RDZ655410 RNV655407:RNV655410 RXR655407:RXR655410 SHN655407:SHN655410 SRJ655407:SRJ655410 TBF655407:TBF655410 TLB655407:TLB655410 TUX655407:TUX655410 UET655407:UET655410 UOP655407:UOP655410 UYL655407:UYL655410 VIH655407:VIH655410 VSD655407:VSD655410 WBZ655407:WBZ655410 WLV655407:WLV655410 WVR655407:WVR655410 J720943:J720946 JF720943:JF720946 TB720943:TB720946 ACX720943:ACX720946 AMT720943:AMT720946 AWP720943:AWP720946 BGL720943:BGL720946 BQH720943:BQH720946 CAD720943:CAD720946 CJZ720943:CJZ720946 CTV720943:CTV720946 DDR720943:DDR720946 DNN720943:DNN720946 DXJ720943:DXJ720946 EHF720943:EHF720946 ERB720943:ERB720946 FAX720943:FAX720946 FKT720943:FKT720946 FUP720943:FUP720946 GEL720943:GEL720946 GOH720943:GOH720946 GYD720943:GYD720946 HHZ720943:HHZ720946 HRV720943:HRV720946 IBR720943:IBR720946 ILN720943:ILN720946 IVJ720943:IVJ720946 JFF720943:JFF720946 JPB720943:JPB720946 JYX720943:JYX720946 KIT720943:KIT720946 KSP720943:KSP720946 LCL720943:LCL720946 LMH720943:LMH720946 LWD720943:LWD720946 MFZ720943:MFZ720946 MPV720943:MPV720946 MZR720943:MZR720946 NJN720943:NJN720946 NTJ720943:NTJ720946 ODF720943:ODF720946 ONB720943:ONB720946 OWX720943:OWX720946 PGT720943:PGT720946 PQP720943:PQP720946 QAL720943:QAL720946 QKH720943:QKH720946 QUD720943:QUD720946 RDZ720943:RDZ720946 RNV720943:RNV720946 RXR720943:RXR720946 SHN720943:SHN720946 SRJ720943:SRJ720946 TBF720943:TBF720946 TLB720943:TLB720946 TUX720943:TUX720946 UET720943:UET720946 UOP720943:UOP720946 UYL720943:UYL720946 VIH720943:VIH720946 VSD720943:VSD720946 WBZ720943:WBZ720946 WLV720943:WLV720946 WVR720943:WVR720946 J786479:J786482 JF786479:JF786482 TB786479:TB786482 ACX786479:ACX786482 AMT786479:AMT786482 AWP786479:AWP786482 BGL786479:BGL786482 BQH786479:BQH786482 CAD786479:CAD786482 CJZ786479:CJZ786482 CTV786479:CTV786482 DDR786479:DDR786482 DNN786479:DNN786482 DXJ786479:DXJ786482 EHF786479:EHF786482 ERB786479:ERB786482 FAX786479:FAX786482 FKT786479:FKT786482 FUP786479:FUP786482 GEL786479:GEL786482 GOH786479:GOH786482 GYD786479:GYD786482 HHZ786479:HHZ786482 HRV786479:HRV786482 IBR786479:IBR786482 ILN786479:ILN786482 IVJ786479:IVJ786482 JFF786479:JFF786482 JPB786479:JPB786482 JYX786479:JYX786482 KIT786479:KIT786482 KSP786479:KSP786482 LCL786479:LCL786482 LMH786479:LMH786482 LWD786479:LWD786482 MFZ786479:MFZ786482 MPV786479:MPV786482 MZR786479:MZR786482 NJN786479:NJN786482 NTJ786479:NTJ786482 ODF786479:ODF786482 ONB786479:ONB786482 OWX786479:OWX786482 PGT786479:PGT786482 PQP786479:PQP786482 QAL786479:QAL786482 QKH786479:QKH786482 QUD786479:QUD786482 RDZ786479:RDZ786482 RNV786479:RNV786482 RXR786479:RXR786482 SHN786479:SHN786482 SRJ786479:SRJ786482 TBF786479:TBF786482 TLB786479:TLB786482 TUX786479:TUX786482 UET786479:UET786482 UOP786479:UOP786482 UYL786479:UYL786482 VIH786479:VIH786482 VSD786479:VSD786482 WBZ786479:WBZ786482 WLV786479:WLV786482 WVR786479:WVR786482 J852015:J852018 JF852015:JF852018 TB852015:TB852018 ACX852015:ACX852018 AMT852015:AMT852018 AWP852015:AWP852018 BGL852015:BGL852018 BQH852015:BQH852018 CAD852015:CAD852018 CJZ852015:CJZ852018 CTV852015:CTV852018 DDR852015:DDR852018 DNN852015:DNN852018 DXJ852015:DXJ852018 EHF852015:EHF852018 ERB852015:ERB852018 FAX852015:FAX852018 FKT852015:FKT852018 FUP852015:FUP852018 GEL852015:GEL852018 GOH852015:GOH852018 GYD852015:GYD852018 HHZ852015:HHZ852018 HRV852015:HRV852018 IBR852015:IBR852018 ILN852015:ILN852018 IVJ852015:IVJ852018 JFF852015:JFF852018 JPB852015:JPB852018 JYX852015:JYX852018 KIT852015:KIT852018 KSP852015:KSP852018 LCL852015:LCL852018 LMH852015:LMH852018 LWD852015:LWD852018 MFZ852015:MFZ852018 MPV852015:MPV852018 MZR852015:MZR852018 NJN852015:NJN852018 NTJ852015:NTJ852018 ODF852015:ODF852018 ONB852015:ONB852018 OWX852015:OWX852018 PGT852015:PGT852018 PQP852015:PQP852018 QAL852015:QAL852018 QKH852015:QKH852018 QUD852015:QUD852018 RDZ852015:RDZ852018 RNV852015:RNV852018 RXR852015:RXR852018 SHN852015:SHN852018 SRJ852015:SRJ852018 TBF852015:TBF852018 TLB852015:TLB852018 TUX852015:TUX852018 UET852015:UET852018 UOP852015:UOP852018 UYL852015:UYL852018 VIH852015:VIH852018 VSD852015:VSD852018 WBZ852015:WBZ852018 WLV852015:WLV852018 WVR852015:WVR852018 J917551:J917554 JF917551:JF917554 TB917551:TB917554 ACX917551:ACX917554 AMT917551:AMT917554 AWP917551:AWP917554 BGL917551:BGL917554 BQH917551:BQH917554 CAD917551:CAD917554 CJZ917551:CJZ917554 CTV917551:CTV917554 DDR917551:DDR917554 DNN917551:DNN917554 DXJ917551:DXJ917554 EHF917551:EHF917554 ERB917551:ERB917554 FAX917551:FAX917554 FKT917551:FKT917554 FUP917551:FUP917554 GEL917551:GEL917554 GOH917551:GOH917554 GYD917551:GYD917554 HHZ917551:HHZ917554 HRV917551:HRV917554 IBR917551:IBR917554 ILN917551:ILN917554 IVJ917551:IVJ917554 JFF917551:JFF917554 JPB917551:JPB917554 JYX917551:JYX917554 KIT917551:KIT917554 KSP917551:KSP917554 LCL917551:LCL917554 LMH917551:LMH917554 LWD917551:LWD917554 MFZ917551:MFZ917554 MPV917551:MPV917554 MZR917551:MZR917554 NJN917551:NJN917554 NTJ917551:NTJ917554 ODF917551:ODF917554 ONB917551:ONB917554 OWX917551:OWX917554 PGT917551:PGT917554 PQP917551:PQP917554 QAL917551:QAL917554 QKH917551:QKH917554 QUD917551:QUD917554 RDZ917551:RDZ917554 RNV917551:RNV917554 RXR917551:RXR917554 SHN917551:SHN917554 SRJ917551:SRJ917554 TBF917551:TBF917554 TLB917551:TLB917554 TUX917551:TUX917554 UET917551:UET917554 UOP917551:UOP917554 UYL917551:UYL917554 VIH917551:VIH917554 VSD917551:VSD917554 WBZ917551:WBZ917554 WLV917551:WLV917554 WVR917551:WVR917554 J983087:J983090 JF983087:JF983090 TB983087:TB983090 ACX983087:ACX983090 AMT983087:AMT983090 AWP983087:AWP983090 BGL983087:BGL983090 BQH983087:BQH983090 CAD983087:CAD983090 CJZ983087:CJZ983090 CTV983087:CTV983090 DDR983087:DDR983090 DNN983087:DNN983090 DXJ983087:DXJ983090 EHF983087:EHF983090 ERB983087:ERB983090 FAX983087:FAX983090 FKT983087:FKT983090 FUP983087:FUP983090 GEL983087:GEL983090 GOH983087:GOH983090 GYD983087:GYD983090 HHZ983087:HHZ983090 HRV983087:HRV983090 IBR983087:IBR983090 ILN983087:ILN983090 IVJ983087:IVJ983090 JFF983087:JFF983090 JPB983087:JPB983090 JYX983087:JYX983090 KIT983087:KIT983090 KSP983087:KSP983090 LCL983087:LCL983090 LMH983087:LMH983090 LWD983087:LWD983090 MFZ983087:MFZ983090 MPV983087:MPV983090 MZR983087:MZR983090 NJN983087:NJN983090 NTJ983087:NTJ983090 ODF983087:ODF983090 ONB983087:ONB983090 OWX983087:OWX983090 PGT983087:PGT983090 PQP983087:PQP983090 QAL983087:QAL983090 QKH983087:QKH983090 QUD983087:QUD983090 RDZ983087:RDZ983090 RNV983087:RNV983090 RXR983087:RXR983090 SHN983087:SHN983090 SRJ983087:SRJ983090 TBF983087:TBF983090 TLB983087:TLB983090 TUX983087:TUX983090 UET983087:UET983090 UOP983087:UOP983090 UYL983087:UYL983090 VIH983087:VIH983090 VSD983087:VSD983090 WBZ983087:WBZ983090 WLV983087:WLV983090 WVR983087:WVR983090" xr:uid="{0EAB8DE8-ADED-44C3-A87D-0BF5D5102779}">
      <formula1>"DETAILS ATTACHED,NOT ATTACHED"</formula1>
    </dataValidation>
    <dataValidation type="list" allowBlank="1" showInputMessage="1" showErrorMessage="1" promptTitle="Warning" prompt="Select from the option listed" sqref="J40:J45 JF40:JF45 TB40:TB45 ACX40:ACX45 AMT40:AMT45 AWP40:AWP45 BGL40:BGL45 BQH40:BQH45 CAD40:CAD45 CJZ40:CJZ45 CTV40:CTV45 DDR40:DDR45 DNN40:DNN45 DXJ40:DXJ45 EHF40:EHF45 ERB40:ERB45 FAX40:FAX45 FKT40:FKT45 FUP40:FUP45 GEL40:GEL45 GOH40:GOH45 GYD40:GYD45 HHZ40:HHZ45 HRV40:HRV45 IBR40:IBR45 ILN40:ILN45 IVJ40:IVJ45 JFF40:JFF45 JPB40:JPB45 JYX40:JYX45 KIT40:KIT45 KSP40:KSP45 LCL40:LCL45 LMH40:LMH45 LWD40:LWD45 MFZ40:MFZ45 MPV40:MPV45 MZR40:MZR45 NJN40:NJN45 NTJ40:NTJ45 ODF40:ODF45 ONB40:ONB45 OWX40:OWX45 PGT40:PGT45 PQP40:PQP45 QAL40:QAL45 QKH40:QKH45 QUD40:QUD45 RDZ40:RDZ45 RNV40:RNV45 RXR40:RXR45 SHN40:SHN45 SRJ40:SRJ45 TBF40:TBF45 TLB40:TLB45 TUX40:TUX45 UET40:UET45 UOP40:UOP45 UYL40:UYL45 VIH40:VIH45 VSD40:VSD45 WBZ40:WBZ45 WLV40:WLV45 WVR40:WVR45 J65576:J65581 JF65576:JF65581 TB65576:TB65581 ACX65576:ACX65581 AMT65576:AMT65581 AWP65576:AWP65581 BGL65576:BGL65581 BQH65576:BQH65581 CAD65576:CAD65581 CJZ65576:CJZ65581 CTV65576:CTV65581 DDR65576:DDR65581 DNN65576:DNN65581 DXJ65576:DXJ65581 EHF65576:EHF65581 ERB65576:ERB65581 FAX65576:FAX65581 FKT65576:FKT65581 FUP65576:FUP65581 GEL65576:GEL65581 GOH65576:GOH65581 GYD65576:GYD65581 HHZ65576:HHZ65581 HRV65576:HRV65581 IBR65576:IBR65581 ILN65576:ILN65581 IVJ65576:IVJ65581 JFF65576:JFF65581 JPB65576:JPB65581 JYX65576:JYX65581 KIT65576:KIT65581 KSP65576:KSP65581 LCL65576:LCL65581 LMH65576:LMH65581 LWD65576:LWD65581 MFZ65576:MFZ65581 MPV65576:MPV65581 MZR65576:MZR65581 NJN65576:NJN65581 NTJ65576:NTJ65581 ODF65576:ODF65581 ONB65576:ONB65581 OWX65576:OWX65581 PGT65576:PGT65581 PQP65576:PQP65581 QAL65576:QAL65581 QKH65576:QKH65581 QUD65576:QUD65581 RDZ65576:RDZ65581 RNV65576:RNV65581 RXR65576:RXR65581 SHN65576:SHN65581 SRJ65576:SRJ65581 TBF65576:TBF65581 TLB65576:TLB65581 TUX65576:TUX65581 UET65576:UET65581 UOP65576:UOP65581 UYL65576:UYL65581 VIH65576:VIH65581 VSD65576:VSD65581 WBZ65576:WBZ65581 WLV65576:WLV65581 WVR65576:WVR65581 J131112:J131117 JF131112:JF131117 TB131112:TB131117 ACX131112:ACX131117 AMT131112:AMT131117 AWP131112:AWP131117 BGL131112:BGL131117 BQH131112:BQH131117 CAD131112:CAD131117 CJZ131112:CJZ131117 CTV131112:CTV131117 DDR131112:DDR131117 DNN131112:DNN131117 DXJ131112:DXJ131117 EHF131112:EHF131117 ERB131112:ERB131117 FAX131112:FAX131117 FKT131112:FKT131117 FUP131112:FUP131117 GEL131112:GEL131117 GOH131112:GOH131117 GYD131112:GYD131117 HHZ131112:HHZ131117 HRV131112:HRV131117 IBR131112:IBR131117 ILN131112:ILN131117 IVJ131112:IVJ131117 JFF131112:JFF131117 JPB131112:JPB131117 JYX131112:JYX131117 KIT131112:KIT131117 KSP131112:KSP131117 LCL131112:LCL131117 LMH131112:LMH131117 LWD131112:LWD131117 MFZ131112:MFZ131117 MPV131112:MPV131117 MZR131112:MZR131117 NJN131112:NJN131117 NTJ131112:NTJ131117 ODF131112:ODF131117 ONB131112:ONB131117 OWX131112:OWX131117 PGT131112:PGT131117 PQP131112:PQP131117 QAL131112:QAL131117 QKH131112:QKH131117 QUD131112:QUD131117 RDZ131112:RDZ131117 RNV131112:RNV131117 RXR131112:RXR131117 SHN131112:SHN131117 SRJ131112:SRJ131117 TBF131112:TBF131117 TLB131112:TLB131117 TUX131112:TUX131117 UET131112:UET131117 UOP131112:UOP131117 UYL131112:UYL131117 VIH131112:VIH131117 VSD131112:VSD131117 WBZ131112:WBZ131117 WLV131112:WLV131117 WVR131112:WVR131117 J196648:J196653 JF196648:JF196653 TB196648:TB196653 ACX196648:ACX196653 AMT196648:AMT196653 AWP196648:AWP196653 BGL196648:BGL196653 BQH196648:BQH196653 CAD196648:CAD196653 CJZ196648:CJZ196653 CTV196648:CTV196653 DDR196648:DDR196653 DNN196648:DNN196653 DXJ196648:DXJ196653 EHF196648:EHF196653 ERB196648:ERB196653 FAX196648:FAX196653 FKT196648:FKT196653 FUP196648:FUP196653 GEL196648:GEL196653 GOH196648:GOH196653 GYD196648:GYD196653 HHZ196648:HHZ196653 HRV196648:HRV196653 IBR196648:IBR196653 ILN196648:ILN196653 IVJ196648:IVJ196653 JFF196648:JFF196653 JPB196648:JPB196653 JYX196648:JYX196653 KIT196648:KIT196653 KSP196648:KSP196653 LCL196648:LCL196653 LMH196648:LMH196653 LWD196648:LWD196653 MFZ196648:MFZ196653 MPV196648:MPV196653 MZR196648:MZR196653 NJN196648:NJN196653 NTJ196648:NTJ196653 ODF196648:ODF196653 ONB196648:ONB196653 OWX196648:OWX196653 PGT196648:PGT196653 PQP196648:PQP196653 QAL196648:QAL196653 QKH196648:QKH196653 QUD196648:QUD196653 RDZ196648:RDZ196653 RNV196648:RNV196653 RXR196648:RXR196653 SHN196648:SHN196653 SRJ196648:SRJ196653 TBF196648:TBF196653 TLB196648:TLB196653 TUX196648:TUX196653 UET196648:UET196653 UOP196648:UOP196653 UYL196648:UYL196653 VIH196648:VIH196653 VSD196648:VSD196653 WBZ196648:WBZ196653 WLV196648:WLV196653 WVR196648:WVR196653 J262184:J262189 JF262184:JF262189 TB262184:TB262189 ACX262184:ACX262189 AMT262184:AMT262189 AWP262184:AWP262189 BGL262184:BGL262189 BQH262184:BQH262189 CAD262184:CAD262189 CJZ262184:CJZ262189 CTV262184:CTV262189 DDR262184:DDR262189 DNN262184:DNN262189 DXJ262184:DXJ262189 EHF262184:EHF262189 ERB262184:ERB262189 FAX262184:FAX262189 FKT262184:FKT262189 FUP262184:FUP262189 GEL262184:GEL262189 GOH262184:GOH262189 GYD262184:GYD262189 HHZ262184:HHZ262189 HRV262184:HRV262189 IBR262184:IBR262189 ILN262184:ILN262189 IVJ262184:IVJ262189 JFF262184:JFF262189 JPB262184:JPB262189 JYX262184:JYX262189 KIT262184:KIT262189 KSP262184:KSP262189 LCL262184:LCL262189 LMH262184:LMH262189 LWD262184:LWD262189 MFZ262184:MFZ262189 MPV262184:MPV262189 MZR262184:MZR262189 NJN262184:NJN262189 NTJ262184:NTJ262189 ODF262184:ODF262189 ONB262184:ONB262189 OWX262184:OWX262189 PGT262184:PGT262189 PQP262184:PQP262189 QAL262184:QAL262189 QKH262184:QKH262189 QUD262184:QUD262189 RDZ262184:RDZ262189 RNV262184:RNV262189 RXR262184:RXR262189 SHN262184:SHN262189 SRJ262184:SRJ262189 TBF262184:TBF262189 TLB262184:TLB262189 TUX262184:TUX262189 UET262184:UET262189 UOP262184:UOP262189 UYL262184:UYL262189 VIH262184:VIH262189 VSD262184:VSD262189 WBZ262184:WBZ262189 WLV262184:WLV262189 WVR262184:WVR262189 J327720:J327725 JF327720:JF327725 TB327720:TB327725 ACX327720:ACX327725 AMT327720:AMT327725 AWP327720:AWP327725 BGL327720:BGL327725 BQH327720:BQH327725 CAD327720:CAD327725 CJZ327720:CJZ327725 CTV327720:CTV327725 DDR327720:DDR327725 DNN327720:DNN327725 DXJ327720:DXJ327725 EHF327720:EHF327725 ERB327720:ERB327725 FAX327720:FAX327725 FKT327720:FKT327725 FUP327720:FUP327725 GEL327720:GEL327725 GOH327720:GOH327725 GYD327720:GYD327725 HHZ327720:HHZ327725 HRV327720:HRV327725 IBR327720:IBR327725 ILN327720:ILN327725 IVJ327720:IVJ327725 JFF327720:JFF327725 JPB327720:JPB327725 JYX327720:JYX327725 KIT327720:KIT327725 KSP327720:KSP327725 LCL327720:LCL327725 LMH327720:LMH327725 LWD327720:LWD327725 MFZ327720:MFZ327725 MPV327720:MPV327725 MZR327720:MZR327725 NJN327720:NJN327725 NTJ327720:NTJ327725 ODF327720:ODF327725 ONB327720:ONB327725 OWX327720:OWX327725 PGT327720:PGT327725 PQP327720:PQP327725 QAL327720:QAL327725 QKH327720:QKH327725 QUD327720:QUD327725 RDZ327720:RDZ327725 RNV327720:RNV327725 RXR327720:RXR327725 SHN327720:SHN327725 SRJ327720:SRJ327725 TBF327720:TBF327725 TLB327720:TLB327725 TUX327720:TUX327725 UET327720:UET327725 UOP327720:UOP327725 UYL327720:UYL327725 VIH327720:VIH327725 VSD327720:VSD327725 WBZ327720:WBZ327725 WLV327720:WLV327725 WVR327720:WVR327725 J393256:J393261 JF393256:JF393261 TB393256:TB393261 ACX393256:ACX393261 AMT393256:AMT393261 AWP393256:AWP393261 BGL393256:BGL393261 BQH393256:BQH393261 CAD393256:CAD393261 CJZ393256:CJZ393261 CTV393256:CTV393261 DDR393256:DDR393261 DNN393256:DNN393261 DXJ393256:DXJ393261 EHF393256:EHF393261 ERB393256:ERB393261 FAX393256:FAX393261 FKT393256:FKT393261 FUP393256:FUP393261 GEL393256:GEL393261 GOH393256:GOH393261 GYD393256:GYD393261 HHZ393256:HHZ393261 HRV393256:HRV393261 IBR393256:IBR393261 ILN393256:ILN393261 IVJ393256:IVJ393261 JFF393256:JFF393261 JPB393256:JPB393261 JYX393256:JYX393261 KIT393256:KIT393261 KSP393256:KSP393261 LCL393256:LCL393261 LMH393256:LMH393261 LWD393256:LWD393261 MFZ393256:MFZ393261 MPV393256:MPV393261 MZR393256:MZR393261 NJN393256:NJN393261 NTJ393256:NTJ393261 ODF393256:ODF393261 ONB393256:ONB393261 OWX393256:OWX393261 PGT393256:PGT393261 PQP393256:PQP393261 QAL393256:QAL393261 QKH393256:QKH393261 QUD393256:QUD393261 RDZ393256:RDZ393261 RNV393256:RNV393261 RXR393256:RXR393261 SHN393256:SHN393261 SRJ393256:SRJ393261 TBF393256:TBF393261 TLB393256:TLB393261 TUX393256:TUX393261 UET393256:UET393261 UOP393256:UOP393261 UYL393256:UYL393261 VIH393256:VIH393261 VSD393256:VSD393261 WBZ393256:WBZ393261 WLV393256:WLV393261 WVR393256:WVR393261 J458792:J458797 JF458792:JF458797 TB458792:TB458797 ACX458792:ACX458797 AMT458792:AMT458797 AWP458792:AWP458797 BGL458792:BGL458797 BQH458792:BQH458797 CAD458792:CAD458797 CJZ458792:CJZ458797 CTV458792:CTV458797 DDR458792:DDR458797 DNN458792:DNN458797 DXJ458792:DXJ458797 EHF458792:EHF458797 ERB458792:ERB458797 FAX458792:FAX458797 FKT458792:FKT458797 FUP458792:FUP458797 GEL458792:GEL458797 GOH458792:GOH458797 GYD458792:GYD458797 HHZ458792:HHZ458797 HRV458792:HRV458797 IBR458792:IBR458797 ILN458792:ILN458797 IVJ458792:IVJ458797 JFF458792:JFF458797 JPB458792:JPB458797 JYX458792:JYX458797 KIT458792:KIT458797 KSP458792:KSP458797 LCL458792:LCL458797 LMH458792:LMH458797 LWD458792:LWD458797 MFZ458792:MFZ458797 MPV458792:MPV458797 MZR458792:MZR458797 NJN458792:NJN458797 NTJ458792:NTJ458797 ODF458792:ODF458797 ONB458792:ONB458797 OWX458792:OWX458797 PGT458792:PGT458797 PQP458792:PQP458797 QAL458792:QAL458797 QKH458792:QKH458797 QUD458792:QUD458797 RDZ458792:RDZ458797 RNV458792:RNV458797 RXR458792:RXR458797 SHN458792:SHN458797 SRJ458792:SRJ458797 TBF458792:TBF458797 TLB458792:TLB458797 TUX458792:TUX458797 UET458792:UET458797 UOP458792:UOP458797 UYL458792:UYL458797 VIH458792:VIH458797 VSD458792:VSD458797 WBZ458792:WBZ458797 WLV458792:WLV458797 WVR458792:WVR458797 J524328:J524333 JF524328:JF524333 TB524328:TB524333 ACX524328:ACX524333 AMT524328:AMT524333 AWP524328:AWP524333 BGL524328:BGL524333 BQH524328:BQH524333 CAD524328:CAD524333 CJZ524328:CJZ524333 CTV524328:CTV524333 DDR524328:DDR524333 DNN524328:DNN524333 DXJ524328:DXJ524333 EHF524328:EHF524333 ERB524328:ERB524333 FAX524328:FAX524333 FKT524328:FKT524333 FUP524328:FUP524333 GEL524328:GEL524333 GOH524328:GOH524333 GYD524328:GYD524333 HHZ524328:HHZ524333 HRV524328:HRV524333 IBR524328:IBR524333 ILN524328:ILN524333 IVJ524328:IVJ524333 JFF524328:JFF524333 JPB524328:JPB524333 JYX524328:JYX524333 KIT524328:KIT524333 KSP524328:KSP524333 LCL524328:LCL524333 LMH524328:LMH524333 LWD524328:LWD524333 MFZ524328:MFZ524333 MPV524328:MPV524333 MZR524328:MZR524333 NJN524328:NJN524333 NTJ524328:NTJ524333 ODF524328:ODF524333 ONB524328:ONB524333 OWX524328:OWX524333 PGT524328:PGT524333 PQP524328:PQP524333 QAL524328:QAL524333 QKH524328:QKH524333 QUD524328:QUD524333 RDZ524328:RDZ524333 RNV524328:RNV524333 RXR524328:RXR524333 SHN524328:SHN524333 SRJ524328:SRJ524333 TBF524328:TBF524333 TLB524328:TLB524333 TUX524328:TUX524333 UET524328:UET524333 UOP524328:UOP524333 UYL524328:UYL524333 VIH524328:VIH524333 VSD524328:VSD524333 WBZ524328:WBZ524333 WLV524328:WLV524333 WVR524328:WVR524333 J589864:J589869 JF589864:JF589869 TB589864:TB589869 ACX589864:ACX589869 AMT589864:AMT589869 AWP589864:AWP589869 BGL589864:BGL589869 BQH589864:BQH589869 CAD589864:CAD589869 CJZ589864:CJZ589869 CTV589864:CTV589869 DDR589864:DDR589869 DNN589864:DNN589869 DXJ589864:DXJ589869 EHF589864:EHF589869 ERB589864:ERB589869 FAX589864:FAX589869 FKT589864:FKT589869 FUP589864:FUP589869 GEL589864:GEL589869 GOH589864:GOH589869 GYD589864:GYD589869 HHZ589864:HHZ589869 HRV589864:HRV589869 IBR589864:IBR589869 ILN589864:ILN589869 IVJ589864:IVJ589869 JFF589864:JFF589869 JPB589864:JPB589869 JYX589864:JYX589869 KIT589864:KIT589869 KSP589864:KSP589869 LCL589864:LCL589869 LMH589864:LMH589869 LWD589864:LWD589869 MFZ589864:MFZ589869 MPV589864:MPV589869 MZR589864:MZR589869 NJN589864:NJN589869 NTJ589864:NTJ589869 ODF589864:ODF589869 ONB589864:ONB589869 OWX589864:OWX589869 PGT589864:PGT589869 PQP589864:PQP589869 QAL589864:QAL589869 QKH589864:QKH589869 QUD589864:QUD589869 RDZ589864:RDZ589869 RNV589864:RNV589869 RXR589864:RXR589869 SHN589864:SHN589869 SRJ589864:SRJ589869 TBF589864:TBF589869 TLB589864:TLB589869 TUX589864:TUX589869 UET589864:UET589869 UOP589864:UOP589869 UYL589864:UYL589869 VIH589864:VIH589869 VSD589864:VSD589869 WBZ589864:WBZ589869 WLV589864:WLV589869 WVR589864:WVR589869 J655400:J655405 JF655400:JF655405 TB655400:TB655405 ACX655400:ACX655405 AMT655400:AMT655405 AWP655400:AWP655405 BGL655400:BGL655405 BQH655400:BQH655405 CAD655400:CAD655405 CJZ655400:CJZ655405 CTV655400:CTV655405 DDR655400:DDR655405 DNN655400:DNN655405 DXJ655400:DXJ655405 EHF655400:EHF655405 ERB655400:ERB655405 FAX655400:FAX655405 FKT655400:FKT655405 FUP655400:FUP655405 GEL655400:GEL655405 GOH655400:GOH655405 GYD655400:GYD655405 HHZ655400:HHZ655405 HRV655400:HRV655405 IBR655400:IBR655405 ILN655400:ILN655405 IVJ655400:IVJ655405 JFF655400:JFF655405 JPB655400:JPB655405 JYX655400:JYX655405 KIT655400:KIT655405 KSP655400:KSP655405 LCL655400:LCL655405 LMH655400:LMH655405 LWD655400:LWD655405 MFZ655400:MFZ655405 MPV655400:MPV655405 MZR655400:MZR655405 NJN655400:NJN655405 NTJ655400:NTJ655405 ODF655400:ODF655405 ONB655400:ONB655405 OWX655400:OWX655405 PGT655400:PGT655405 PQP655400:PQP655405 QAL655400:QAL655405 QKH655400:QKH655405 QUD655400:QUD655405 RDZ655400:RDZ655405 RNV655400:RNV655405 RXR655400:RXR655405 SHN655400:SHN655405 SRJ655400:SRJ655405 TBF655400:TBF655405 TLB655400:TLB655405 TUX655400:TUX655405 UET655400:UET655405 UOP655400:UOP655405 UYL655400:UYL655405 VIH655400:VIH655405 VSD655400:VSD655405 WBZ655400:WBZ655405 WLV655400:WLV655405 WVR655400:WVR655405 J720936:J720941 JF720936:JF720941 TB720936:TB720941 ACX720936:ACX720941 AMT720936:AMT720941 AWP720936:AWP720941 BGL720936:BGL720941 BQH720936:BQH720941 CAD720936:CAD720941 CJZ720936:CJZ720941 CTV720936:CTV720941 DDR720936:DDR720941 DNN720936:DNN720941 DXJ720936:DXJ720941 EHF720936:EHF720941 ERB720936:ERB720941 FAX720936:FAX720941 FKT720936:FKT720941 FUP720936:FUP720941 GEL720936:GEL720941 GOH720936:GOH720941 GYD720936:GYD720941 HHZ720936:HHZ720941 HRV720936:HRV720941 IBR720936:IBR720941 ILN720936:ILN720941 IVJ720936:IVJ720941 JFF720936:JFF720941 JPB720936:JPB720941 JYX720936:JYX720941 KIT720936:KIT720941 KSP720936:KSP720941 LCL720936:LCL720941 LMH720936:LMH720941 LWD720936:LWD720941 MFZ720936:MFZ720941 MPV720936:MPV720941 MZR720936:MZR720941 NJN720936:NJN720941 NTJ720936:NTJ720941 ODF720936:ODF720941 ONB720936:ONB720941 OWX720936:OWX720941 PGT720936:PGT720941 PQP720936:PQP720941 QAL720936:QAL720941 QKH720936:QKH720941 QUD720936:QUD720941 RDZ720936:RDZ720941 RNV720936:RNV720941 RXR720936:RXR720941 SHN720936:SHN720941 SRJ720936:SRJ720941 TBF720936:TBF720941 TLB720936:TLB720941 TUX720936:TUX720941 UET720936:UET720941 UOP720936:UOP720941 UYL720936:UYL720941 VIH720936:VIH720941 VSD720936:VSD720941 WBZ720936:WBZ720941 WLV720936:WLV720941 WVR720936:WVR720941 J786472:J786477 JF786472:JF786477 TB786472:TB786477 ACX786472:ACX786477 AMT786472:AMT786477 AWP786472:AWP786477 BGL786472:BGL786477 BQH786472:BQH786477 CAD786472:CAD786477 CJZ786472:CJZ786477 CTV786472:CTV786477 DDR786472:DDR786477 DNN786472:DNN786477 DXJ786472:DXJ786477 EHF786472:EHF786477 ERB786472:ERB786477 FAX786472:FAX786477 FKT786472:FKT786477 FUP786472:FUP786477 GEL786472:GEL786477 GOH786472:GOH786477 GYD786472:GYD786477 HHZ786472:HHZ786477 HRV786472:HRV786477 IBR786472:IBR786477 ILN786472:ILN786477 IVJ786472:IVJ786477 JFF786472:JFF786477 JPB786472:JPB786477 JYX786472:JYX786477 KIT786472:KIT786477 KSP786472:KSP786477 LCL786472:LCL786477 LMH786472:LMH786477 LWD786472:LWD786477 MFZ786472:MFZ786477 MPV786472:MPV786477 MZR786472:MZR786477 NJN786472:NJN786477 NTJ786472:NTJ786477 ODF786472:ODF786477 ONB786472:ONB786477 OWX786472:OWX786477 PGT786472:PGT786477 PQP786472:PQP786477 QAL786472:QAL786477 QKH786472:QKH786477 QUD786472:QUD786477 RDZ786472:RDZ786477 RNV786472:RNV786477 RXR786472:RXR786477 SHN786472:SHN786477 SRJ786472:SRJ786477 TBF786472:TBF786477 TLB786472:TLB786477 TUX786472:TUX786477 UET786472:UET786477 UOP786472:UOP786477 UYL786472:UYL786477 VIH786472:VIH786477 VSD786472:VSD786477 WBZ786472:WBZ786477 WLV786472:WLV786477 WVR786472:WVR786477 J852008:J852013 JF852008:JF852013 TB852008:TB852013 ACX852008:ACX852013 AMT852008:AMT852013 AWP852008:AWP852013 BGL852008:BGL852013 BQH852008:BQH852013 CAD852008:CAD852013 CJZ852008:CJZ852013 CTV852008:CTV852013 DDR852008:DDR852013 DNN852008:DNN852013 DXJ852008:DXJ852013 EHF852008:EHF852013 ERB852008:ERB852013 FAX852008:FAX852013 FKT852008:FKT852013 FUP852008:FUP852013 GEL852008:GEL852013 GOH852008:GOH852013 GYD852008:GYD852013 HHZ852008:HHZ852013 HRV852008:HRV852013 IBR852008:IBR852013 ILN852008:ILN852013 IVJ852008:IVJ852013 JFF852008:JFF852013 JPB852008:JPB852013 JYX852008:JYX852013 KIT852008:KIT852013 KSP852008:KSP852013 LCL852008:LCL852013 LMH852008:LMH852013 LWD852008:LWD852013 MFZ852008:MFZ852013 MPV852008:MPV852013 MZR852008:MZR852013 NJN852008:NJN852013 NTJ852008:NTJ852013 ODF852008:ODF852013 ONB852008:ONB852013 OWX852008:OWX852013 PGT852008:PGT852013 PQP852008:PQP852013 QAL852008:QAL852013 QKH852008:QKH852013 QUD852008:QUD852013 RDZ852008:RDZ852013 RNV852008:RNV852013 RXR852008:RXR852013 SHN852008:SHN852013 SRJ852008:SRJ852013 TBF852008:TBF852013 TLB852008:TLB852013 TUX852008:TUX852013 UET852008:UET852013 UOP852008:UOP852013 UYL852008:UYL852013 VIH852008:VIH852013 VSD852008:VSD852013 WBZ852008:WBZ852013 WLV852008:WLV852013 WVR852008:WVR852013 J917544:J917549 JF917544:JF917549 TB917544:TB917549 ACX917544:ACX917549 AMT917544:AMT917549 AWP917544:AWP917549 BGL917544:BGL917549 BQH917544:BQH917549 CAD917544:CAD917549 CJZ917544:CJZ917549 CTV917544:CTV917549 DDR917544:DDR917549 DNN917544:DNN917549 DXJ917544:DXJ917549 EHF917544:EHF917549 ERB917544:ERB917549 FAX917544:FAX917549 FKT917544:FKT917549 FUP917544:FUP917549 GEL917544:GEL917549 GOH917544:GOH917549 GYD917544:GYD917549 HHZ917544:HHZ917549 HRV917544:HRV917549 IBR917544:IBR917549 ILN917544:ILN917549 IVJ917544:IVJ917549 JFF917544:JFF917549 JPB917544:JPB917549 JYX917544:JYX917549 KIT917544:KIT917549 KSP917544:KSP917549 LCL917544:LCL917549 LMH917544:LMH917549 LWD917544:LWD917549 MFZ917544:MFZ917549 MPV917544:MPV917549 MZR917544:MZR917549 NJN917544:NJN917549 NTJ917544:NTJ917549 ODF917544:ODF917549 ONB917544:ONB917549 OWX917544:OWX917549 PGT917544:PGT917549 PQP917544:PQP917549 QAL917544:QAL917549 QKH917544:QKH917549 QUD917544:QUD917549 RDZ917544:RDZ917549 RNV917544:RNV917549 RXR917544:RXR917549 SHN917544:SHN917549 SRJ917544:SRJ917549 TBF917544:TBF917549 TLB917544:TLB917549 TUX917544:TUX917549 UET917544:UET917549 UOP917544:UOP917549 UYL917544:UYL917549 VIH917544:VIH917549 VSD917544:VSD917549 WBZ917544:WBZ917549 WLV917544:WLV917549 WVR917544:WVR917549 J983080:J983085 JF983080:JF983085 TB983080:TB983085 ACX983080:ACX983085 AMT983080:AMT983085 AWP983080:AWP983085 BGL983080:BGL983085 BQH983080:BQH983085 CAD983080:CAD983085 CJZ983080:CJZ983085 CTV983080:CTV983085 DDR983080:DDR983085 DNN983080:DNN983085 DXJ983080:DXJ983085 EHF983080:EHF983085 ERB983080:ERB983085 FAX983080:FAX983085 FKT983080:FKT983085 FUP983080:FUP983085 GEL983080:GEL983085 GOH983080:GOH983085 GYD983080:GYD983085 HHZ983080:HHZ983085 HRV983080:HRV983085 IBR983080:IBR983085 ILN983080:ILN983085 IVJ983080:IVJ983085 JFF983080:JFF983085 JPB983080:JPB983085 JYX983080:JYX983085 KIT983080:KIT983085 KSP983080:KSP983085 LCL983080:LCL983085 LMH983080:LMH983085 LWD983080:LWD983085 MFZ983080:MFZ983085 MPV983080:MPV983085 MZR983080:MZR983085 NJN983080:NJN983085 NTJ983080:NTJ983085 ODF983080:ODF983085 ONB983080:ONB983085 OWX983080:OWX983085 PGT983080:PGT983085 PQP983080:PQP983085 QAL983080:QAL983085 QKH983080:QKH983085 QUD983080:QUD983085 RDZ983080:RDZ983085 RNV983080:RNV983085 RXR983080:RXR983085 SHN983080:SHN983085 SRJ983080:SRJ983085 TBF983080:TBF983085 TLB983080:TLB983085 TUX983080:TUX983085 UET983080:UET983085 UOP983080:UOP983085 UYL983080:UYL983085 VIH983080:VIH983085 VSD983080:VSD983085 WBZ983080:WBZ983085 WLV983080:WLV983085 WVR983080:WVR983085" xr:uid="{6A018711-98CF-41E9-8DF3-982487109BD8}">
      <formula1>"OWNED-ATTACHED,OWNED-NOT ATTACHED,LEASED-ATTACHED,LEASED-NOT ATTACHED"</formula1>
    </dataValidation>
    <dataValidation allowBlank="1" showInputMessage="1" showErrorMessage="1" prompt="ENTER ADDRESS OF THE CONTRACTOR" sqref="I6:J6 JE6:JF6 TA6:TB6 ACW6:ACX6 AMS6:AMT6 AWO6:AWP6 BGK6:BGL6 BQG6:BQH6 CAC6:CAD6 CJY6:CJZ6 CTU6:CTV6 DDQ6:DDR6 DNM6:DNN6 DXI6:DXJ6 EHE6:EHF6 ERA6:ERB6 FAW6:FAX6 FKS6:FKT6 FUO6:FUP6 GEK6:GEL6 GOG6:GOH6 GYC6:GYD6 HHY6:HHZ6 HRU6:HRV6 IBQ6:IBR6 ILM6:ILN6 IVI6:IVJ6 JFE6:JFF6 JPA6:JPB6 JYW6:JYX6 KIS6:KIT6 KSO6:KSP6 LCK6:LCL6 LMG6:LMH6 LWC6:LWD6 MFY6:MFZ6 MPU6:MPV6 MZQ6:MZR6 NJM6:NJN6 NTI6:NTJ6 ODE6:ODF6 ONA6:ONB6 OWW6:OWX6 PGS6:PGT6 PQO6:PQP6 QAK6:QAL6 QKG6:QKH6 QUC6:QUD6 RDY6:RDZ6 RNU6:RNV6 RXQ6:RXR6 SHM6:SHN6 SRI6:SRJ6 TBE6:TBF6 TLA6:TLB6 TUW6:TUX6 UES6:UET6 UOO6:UOP6 UYK6:UYL6 VIG6:VIH6 VSC6:VSD6 WBY6:WBZ6 WLU6:WLV6 WVQ6:WVR6 I65542:J65542 JE65542:JF65542 TA65542:TB65542 ACW65542:ACX65542 AMS65542:AMT65542 AWO65542:AWP65542 BGK65542:BGL65542 BQG65542:BQH65542 CAC65542:CAD65542 CJY65542:CJZ65542 CTU65542:CTV65542 DDQ65542:DDR65542 DNM65542:DNN65542 DXI65542:DXJ65542 EHE65542:EHF65542 ERA65542:ERB65542 FAW65542:FAX65542 FKS65542:FKT65542 FUO65542:FUP65542 GEK65542:GEL65542 GOG65542:GOH65542 GYC65542:GYD65542 HHY65542:HHZ65542 HRU65542:HRV65542 IBQ65542:IBR65542 ILM65542:ILN65542 IVI65542:IVJ65542 JFE65542:JFF65542 JPA65542:JPB65542 JYW65542:JYX65542 KIS65542:KIT65542 KSO65542:KSP65542 LCK65542:LCL65542 LMG65542:LMH65542 LWC65542:LWD65542 MFY65542:MFZ65542 MPU65542:MPV65542 MZQ65542:MZR65542 NJM65542:NJN65542 NTI65542:NTJ65542 ODE65542:ODF65542 ONA65542:ONB65542 OWW65542:OWX65542 PGS65542:PGT65542 PQO65542:PQP65542 QAK65542:QAL65542 QKG65542:QKH65542 QUC65542:QUD65542 RDY65542:RDZ65542 RNU65542:RNV65542 RXQ65542:RXR65542 SHM65542:SHN65542 SRI65542:SRJ65542 TBE65542:TBF65542 TLA65542:TLB65542 TUW65542:TUX65542 UES65542:UET65542 UOO65542:UOP65542 UYK65542:UYL65542 VIG65542:VIH65542 VSC65542:VSD65542 WBY65542:WBZ65542 WLU65542:WLV65542 WVQ65542:WVR65542 I131078:J131078 JE131078:JF131078 TA131078:TB131078 ACW131078:ACX131078 AMS131078:AMT131078 AWO131078:AWP131078 BGK131078:BGL131078 BQG131078:BQH131078 CAC131078:CAD131078 CJY131078:CJZ131078 CTU131078:CTV131078 DDQ131078:DDR131078 DNM131078:DNN131078 DXI131078:DXJ131078 EHE131078:EHF131078 ERA131078:ERB131078 FAW131078:FAX131078 FKS131078:FKT131078 FUO131078:FUP131078 GEK131078:GEL131078 GOG131078:GOH131078 GYC131078:GYD131078 HHY131078:HHZ131078 HRU131078:HRV131078 IBQ131078:IBR131078 ILM131078:ILN131078 IVI131078:IVJ131078 JFE131078:JFF131078 JPA131078:JPB131078 JYW131078:JYX131078 KIS131078:KIT131078 KSO131078:KSP131078 LCK131078:LCL131078 LMG131078:LMH131078 LWC131078:LWD131078 MFY131078:MFZ131078 MPU131078:MPV131078 MZQ131078:MZR131078 NJM131078:NJN131078 NTI131078:NTJ131078 ODE131078:ODF131078 ONA131078:ONB131078 OWW131078:OWX131078 PGS131078:PGT131078 PQO131078:PQP131078 QAK131078:QAL131078 QKG131078:QKH131078 QUC131078:QUD131078 RDY131078:RDZ131078 RNU131078:RNV131078 RXQ131078:RXR131078 SHM131078:SHN131078 SRI131078:SRJ131078 TBE131078:TBF131078 TLA131078:TLB131078 TUW131078:TUX131078 UES131078:UET131078 UOO131078:UOP131078 UYK131078:UYL131078 VIG131078:VIH131078 VSC131078:VSD131078 WBY131078:WBZ131078 WLU131078:WLV131078 WVQ131078:WVR131078 I196614:J196614 JE196614:JF196614 TA196614:TB196614 ACW196614:ACX196614 AMS196614:AMT196614 AWO196614:AWP196614 BGK196614:BGL196614 BQG196614:BQH196614 CAC196614:CAD196614 CJY196614:CJZ196614 CTU196614:CTV196614 DDQ196614:DDR196614 DNM196614:DNN196614 DXI196614:DXJ196614 EHE196614:EHF196614 ERA196614:ERB196614 FAW196614:FAX196614 FKS196614:FKT196614 FUO196614:FUP196614 GEK196614:GEL196614 GOG196614:GOH196614 GYC196614:GYD196614 HHY196614:HHZ196614 HRU196614:HRV196614 IBQ196614:IBR196614 ILM196614:ILN196614 IVI196614:IVJ196614 JFE196614:JFF196614 JPA196614:JPB196614 JYW196614:JYX196614 KIS196614:KIT196614 KSO196614:KSP196614 LCK196614:LCL196614 LMG196614:LMH196614 LWC196614:LWD196614 MFY196614:MFZ196614 MPU196614:MPV196614 MZQ196614:MZR196614 NJM196614:NJN196614 NTI196614:NTJ196614 ODE196614:ODF196614 ONA196614:ONB196614 OWW196614:OWX196614 PGS196614:PGT196614 PQO196614:PQP196614 QAK196614:QAL196614 QKG196614:QKH196614 QUC196614:QUD196614 RDY196614:RDZ196614 RNU196614:RNV196614 RXQ196614:RXR196614 SHM196614:SHN196614 SRI196614:SRJ196614 TBE196614:TBF196614 TLA196614:TLB196614 TUW196614:TUX196614 UES196614:UET196614 UOO196614:UOP196614 UYK196614:UYL196614 VIG196614:VIH196614 VSC196614:VSD196614 WBY196614:WBZ196614 WLU196614:WLV196614 WVQ196614:WVR196614 I262150:J262150 JE262150:JF262150 TA262150:TB262150 ACW262150:ACX262150 AMS262150:AMT262150 AWO262150:AWP262150 BGK262150:BGL262150 BQG262150:BQH262150 CAC262150:CAD262150 CJY262150:CJZ262150 CTU262150:CTV262150 DDQ262150:DDR262150 DNM262150:DNN262150 DXI262150:DXJ262150 EHE262150:EHF262150 ERA262150:ERB262150 FAW262150:FAX262150 FKS262150:FKT262150 FUO262150:FUP262150 GEK262150:GEL262150 GOG262150:GOH262150 GYC262150:GYD262150 HHY262150:HHZ262150 HRU262150:HRV262150 IBQ262150:IBR262150 ILM262150:ILN262150 IVI262150:IVJ262150 JFE262150:JFF262150 JPA262150:JPB262150 JYW262150:JYX262150 KIS262150:KIT262150 KSO262150:KSP262150 LCK262150:LCL262150 LMG262150:LMH262150 LWC262150:LWD262150 MFY262150:MFZ262150 MPU262150:MPV262150 MZQ262150:MZR262150 NJM262150:NJN262150 NTI262150:NTJ262150 ODE262150:ODF262150 ONA262150:ONB262150 OWW262150:OWX262150 PGS262150:PGT262150 PQO262150:PQP262150 QAK262150:QAL262150 QKG262150:QKH262150 QUC262150:QUD262150 RDY262150:RDZ262150 RNU262150:RNV262150 RXQ262150:RXR262150 SHM262150:SHN262150 SRI262150:SRJ262150 TBE262150:TBF262150 TLA262150:TLB262150 TUW262150:TUX262150 UES262150:UET262150 UOO262150:UOP262150 UYK262150:UYL262150 VIG262150:VIH262150 VSC262150:VSD262150 WBY262150:WBZ262150 WLU262150:WLV262150 WVQ262150:WVR262150 I327686:J327686 JE327686:JF327686 TA327686:TB327686 ACW327686:ACX327686 AMS327686:AMT327686 AWO327686:AWP327686 BGK327686:BGL327686 BQG327686:BQH327686 CAC327686:CAD327686 CJY327686:CJZ327686 CTU327686:CTV327686 DDQ327686:DDR327686 DNM327686:DNN327686 DXI327686:DXJ327686 EHE327686:EHF327686 ERA327686:ERB327686 FAW327686:FAX327686 FKS327686:FKT327686 FUO327686:FUP327686 GEK327686:GEL327686 GOG327686:GOH327686 GYC327686:GYD327686 HHY327686:HHZ327686 HRU327686:HRV327686 IBQ327686:IBR327686 ILM327686:ILN327686 IVI327686:IVJ327686 JFE327686:JFF327686 JPA327686:JPB327686 JYW327686:JYX327686 KIS327686:KIT327686 KSO327686:KSP327686 LCK327686:LCL327686 LMG327686:LMH327686 LWC327686:LWD327686 MFY327686:MFZ327686 MPU327686:MPV327686 MZQ327686:MZR327686 NJM327686:NJN327686 NTI327686:NTJ327686 ODE327686:ODF327686 ONA327686:ONB327686 OWW327686:OWX327686 PGS327686:PGT327686 PQO327686:PQP327686 QAK327686:QAL327686 QKG327686:QKH327686 QUC327686:QUD327686 RDY327686:RDZ327686 RNU327686:RNV327686 RXQ327686:RXR327686 SHM327686:SHN327686 SRI327686:SRJ327686 TBE327686:TBF327686 TLA327686:TLB327686 TUW327686:TUX327686 UES327686:UET327686 UOO327686:UOP327686 UYK327686:UYL327686 VIG327686:VIH327686 VSC327686:VSD327686 WBY327686:WBZ327686 WLU327686:WLV327686 WVQ327686:WVR327686 I393222:J393222 JE393222:JF393222 TA393222:TB393222 ACW393222:ACX393222 AMS393222:AMT393222 AWO393222:AWP393222 BGK393222:BGL393222 BQG393222:BQH393222 CAC393222:CAD393222 CJY393222:CJZ393222 CTU393222:CTV393222 DDQ393222:DDR393222 DNM393222:DNN393222 DXI393222:DXJ393222 EHE393222:EHF393222 ERA393222:ERB393222 FAW393222:FAX393222 FKS393222:FKT393222 FUO393222:FUP393222 GEK393222:GEL393222 GOG393222:GOH393222 GYC393222:GYD393222 HHY393222:HHZ393222 HRU393222:HRV393222 IBQ393222:IBR393222 ILM393222:ILN393222 IVI393222:IVJ393222 JFE393222:JFF393222 JPA393222:JPB393222 JYW393222:JYX393222 KIS393222:KIT393222 KSO393222:KSP393222 LCK393222:LCL393222 LMG393222:LMH393222 LWC393222:LWD393222 MFY393222:MFZ393222 MPU393222:MPV393222 MZQ393222:MZR393222 NJM393222:NJN393222 NTI393222:NTJ393222 ODE393222:ODF393222 ONA393222:ONB393222 OWW393222:OWX393222 PGS393222:PGT393222 PQO393222:PQP393222 QAK393222:QAL393222 QKG393222:QKH393222 QUC393222:QUD393222 RDY393222:RDZ393222 RNU393222:RNV393222 RXQ393222:RXR393222 SHM393222:SHN393222 SRI393222:SRJ393222 TBE393222:TBF393222 TLA393222:TLB393222 TUW393222:TUX393222 UES393222:UET393222 UOO393222:UOP393222 UYK393222:UYL393222 VIG393222:VIH393222 VSC393222:VSD393222 WBY393222:WBZ393222 WLU393222:WLV393222 WVQ393222:WVR393222 I458758:J458758 JE458758:JF458758 TA458758:TB458758 ACW458758:ACX458758 AMS458758:AMT458758 AWO458758:AWP458758 BGK458758:BGL458758 BQG458758:BQH458758 CAC458758:CAD458758 CJY458758:CJZ458758 CTU458758:CTV458758 DDQ458758:DDR458758 DNM458758:DNN458758 DXI458758:DXJ458758 EHE458758:EHF458758 ERA458758:ERB458758 FAW458758:FAX458758 FKS458758:FKT458758 FUO458758:FUP458758 GEK458758:GEL458758 GOG458758:GOH458758 GYC458758:GYD458758 HHY458758:HHZ458758 HRU458758:HRV458758 IBQ458758:IBR458758 ILM458758:ILN458758 IVI458758:IVJ458758 JFE458758:JFF458758 JPA458758:JPB458758 JYW458758:JYX458758 KIS458758:KIT458758 KSO458758:KSP458758 LCK458758:LCL458758 LMG458758:LMH458758 LWC458758:LWD458758 MFY458758:MFZ458758 MPU458758:MPV458758 MZQ458758:MZR458758 NJM458758:NJN458758 NTI458758:NTJ458758 ODE458758:ODF458758 ONA458758:ONB458758 OWW458758:OWX458758 PGS458758:PGT458758 PQO458758:PQP458758 QAK458758:QAL458758 QKG458758:QKH458758 QUC458758:QUD458758 RDY458758:RDZ458758 RNU458758:RNV458758 RXQ458758:RXR458758 SHM458758:SHN458758 SRI458758:SRJ458758 TBE458758:TBF458758 TLA458758:TLB458758 TUW458758:TUX458758 UES458758:UET458758 UOO458758:UOP458758 UYK458758:UYL458758 VIG458758:VIH458758 VSC458758:VSD458758 WBY458758:WBZ458758 WLU458758:WLV458758 WVQ458758:WVR458758 I524294:J524294 JE524294:JF524294 TA524294:TB524294 ACW524294:ACX524294 AMS524294:AMT524294 AWO524294:AWP524294 BGK524294:BGL524294 BQG524294:BQH524294 CAC524294:CAD524294 CJY524294:CJZ524294 CTU524294:CTV524294 DDQ524294:DDR524294 DNM524294:DNN524294 DXI524294:DXJ524294 EHE524294:EHF524294 ERA524294:ERB524294 FAW524294:FAX524294 FKS524294:FKT524294 FUO524294:FUP524294 GEK524294:GEL524294 GOG524294:GOH524294 GYC524294:GYD524294 HHY524294:HHZ524294 HRU524294:HRV524294 IBQ524294:IBR524294 ILM524294:ILN524294 IVI524294:IVJ524294 JFE524294:JFF524294 JPA524294:JPB524294 JYW524294:JYX524294 KIS524294:KIT524294 KSO524294:KSP524294 LCK524294:LCL524294 LMG524294:LMH524294 LWC524294:LWD524294 MFY524294:MFZ524294 MPU524294:MPV524294 MZQ524294:MZR524294 NJM524294:NJN524294 NTI524294:NTJ524294 ODE524294:ODF524294 ONA524294:ONB524294 OWW524294:OWX524294 PGS524294:PGT524294 PQO524294:PQP524294 QAK524294:QAL524294 QKG524294:QKH524294 QUC524294:QUD524294 RDY524294:RDZ524294 RNU524294:RNV524294 RXQ524294:RXR524294 SHM524294:SHN524294 SRI524294:SRJ524294 TBE524294:TBF524294 TLA524294:TLB524294 TUW524294:TUX524294 UES524294:UET524294 UOO524294:UOP524294 UYK524294:UYL524294 VIG524294:VIH524294 VSC524294:VSD524294 WBY524294:WBZ524294 WLU524294:WLV524294 WVQ524294:WVR524294 I589830:J589830 JE589830:JF589830 TA589830:TB589830 ACW589830:ACX589830 AMS589830:AMT589830 AWO589830:AWP589830 BGK589830:BGL589830 BQG589830:BQH589830 CAC589830:CAD589830 CJY589830:CJZ589830 CTU589830:CTV589830 DDQ589830:DDR589830 DNM589830:DNN589830 DXI589830:DXJ589830 EHE589830:EHF589830 ERA589830:ERB589830 FAW589830:FAX589830 FKS589830:FKT589830 FUO589830:FUP589830 GEK589830:GEL589830 GOG589830:GOH589830 GYC589830:GYD589830 HHY589830:HHZ589830 HRU589830:HRV589830 IBQ589830:IBR589830 ILM589830:ILN589830 IVI589830:IVJ589830 JFE589830:JFF589830 JPA589830:JPB589830 JYW589830:JYX589830 KIS589830:KIT589830 KSO589830:KSP589830 LCK589830:LCL589830 LMG589830:LMH589830 LWC589830:LWD589830 MFY589830:MFZ589830 MPU589830:MPV589830 MZQ589830:MZR589830 NJM589830:NJN589830 NTI589830:NTJ589830 ODE589830:ODF589830 ONA589830:ONB589830 OWW589830:OWX589830 PGS589830:PGT589830 PQO589830:PQP589830 QAK589830:QAL589830 QKG589830:QKH589830 QUC589830:QUD589830 RDY589830:RDZ589830 RNU589830:RNV589830 RXQ589830:RXR589830 SHM589830:SHN589830 SRI589830:SRJ589830 TBE589830:TBF589830 TLA589830:TLB589830 TUW589830:TUX589830 UES589830:UET589830 UOO589830:UOP589830 UYK589830:UYL589830 VIG589830:VIH589830 VSC589830:VSD589830 WBY589830:WBZ589830 WLU589830:WLV589830 WVQ589830:WVR589830 I655366:J655366 JE655366:JF655366 TA655366:TB655366 ACW655366:ACX655366 AMS655366:AMT655366 AWO655366:AWP655366 BGK655366:BGL655366 BQG655366:BQH655366 CAC655366:CAD655366 CJY655366:CJZ655366 CTU655366:CTV655366 DDQ655366:DDR655366 DNM655366:DNN655366 DXI655366:DXJ655366 EHE655366:EHF655366 ERA655366:ERB655366 FAW655366:FAX655366 FKS655366:FKT655366 FUO655366:FUP655366 GEK655366:GEL655366 GOG655366:GOH655366 GYC655366:GYD655366 HHY655366:HHZ655366 HRU655366:HRV655366 IBQ655366:IBR655366 ILM655366:ILN655366 IVI655366:IVJ655366 JFE655366:JFF655366 JPA655366:JPB655366 JYW655366:JYX655366 KIS655366:KIT655366 KSO655366:KSP655366 LCK655366:LCL655366 LMG655366:LMH655366 LWC655366:LWD655366 MFY655366:MFZ655366 MPU655366:MPV655366 MZQ655366:MZR655366 NJM655366:NJN655366 NTI655366:NTJ655366 ODE655366:ODF655366 ONA655366:ONB655366 OWW655366:OWX655366 PGS655366:PGT655366 PQO655366:PQP655366 QAK655366:QAL655366 QKG655366:QKH655366 QUC655366:QUD655366 RDY655366:RDZ655366 RNU655366:RNV655366 RXQ655366:RXR655366 SHM655366:SHN655366 SRI655366:SRJ655366 TBE655366:TBF655366 TLA655366:TLB655366 TUW655366:TUX655366 UES655366:UET655366 UOO655366:UOP655366 UYK655366:UYL655366 VIG655366:VIH655366 VSC655366:VSD655366 WBY655366:WBZ655366 WLU655366:WLV655366 WVQ655366:WVR655366 I720902:J720902 JE720902:JF720902 TA720902:TB720902 ACW720902:ACX720902 AMS720902:AMT720902 AWO720902:AWP720902 BGK720902:BGL720902 BQG720902:BQH720902 CAC720902:CAD720902 CJY720902:CJZ720902 CTU720902:CTV720902 DDQ720902:DDR720902 DNM720902:DNN720902 DXI720902:DXJ720902 EHE720902:EHF720902 ERA720902:ERB720902 FAW720902:FAX720902 FKS720902:FKT720902 FUO720902:FUP720902 GEK720902:GEL720902 GOG720902:GOH720902 GYC720902:GYD720902 HHY720902:HHZ720902 HRU720902:HRV720902 IBQ720902:IBR720902 ILM720902:ILN720902 IVI720902:IVJ720902 JFE720902:JFF720902 JPA720902:JPB720902 JYW720902:JYX720902 KIS720902:KIT720902 KSO720902:KSP720902 LCK720902:LCL720902 LMG720902:LMH720902 LWC720902:LWD720902 MFY720902:MFZ720902 MPU720902:MPV720902 MZQ720902:MZR720902 NJM720902:NJN720902 NTI720902:NTJ720902 ODE720902:ODF720902 ONA720902:ONB720902 OWW720902:OWX720902 PGS720902:PGT720902 PQO720902:PQP720902 QAK720902:QAL720902 QKG720902:QKH720902 QUC720902:QUD720902 RDY720902:RDZ720902 RNU720902:RNV720902 RXQ720902:RXR720902 SHM720902:SHN720902 SRI720902:SRJ720902 TBE720902:TBF720902 TLA720902:TLB720902 TUW720902:TUX720902 UES720902:UET720902 UOO720902:UOP720902 UYK720902:UYL720902 VIG720902:VIH720902 VSC720902:VSD720902 WBY720902:WBZ720902 WLU720902:WLV720902 WVQ720902:WVR720902 I786438:J786438 JE786438:JF786438 TA786438:TB786438 ACW786438:ACX786438 AMS786438:AMT786438 AWO786438:AWP786438 BGK786438:BGL786438 BQG786438:BQH786438 CAC786438:CAD786438 CJY786438:CJZ786438 CTU786438:CTV786438 DDQ786438:DDR786438 DNM786438:DNN786438 DXI786438:DXJ786438 EHE786438:EHF786438 ERA786438:ERB786438 FAW786438:FAX786438 FKS786438:FKT786438 FUO786438:FUP786438 GEK786438:GEL786438 GOG786438:GOH786438 GYC786438:GYD786438 HHY786438:HHZ786438 HRU786438:HRV786438 IBQ786438:IBR786438 ILM786438:ILN786438 IVI786438:IVJ786438 JFE786438:JFF786438 JPA786438:JPB786438 JYW786438:JYX786438 KIS786438:KIT786438 KSO786438:KSP786438 LCK786438:LCL786438 LMG786438:LMH786438 LWC786438:LWD786438 MFY786438:MFZ786438 MPU786438:MPV786438 MZQ786438:MZR786438 NJM786438:NJN786438 NTI786438:NTJ786438 ODE786438:ODF786438 ONA786438:ONB786438 OWW786438:OWX786438 PGS786438:PGT786438 PQO786438:PQP786438 QAK786438:QAL786438 QKG786438:QKH786438 QUC786438:QUD786438 RDY786438:RDZ786438 RNU786438:RNV786438 RXQ786438:RXR786438 SHM786438:SHN786438 SRI786438:SRJ786438 TBE786438:TBF786438 TLA786438:TLB786438 TUW786438:TUX786438 UES786438:UET786438 UOO786438:UOP786438 UYK786438:UYL786438 VIG786438:VIH786438 VSC786438:VSD786438 WBY786438:WBZ786438 WLU786438:WLV786438 WVQ786438:WVR786438 I851974:J851974 JE851974:JF851974 TA851974:TB851974 ACW851974:ACX851974 AMS851974:AMT851974 AWO851974:AWP851974 BGK851974:BGL851974 BQG851974:BQH851974 CAC851974:CAD851974 CJY851974:CJZ851974 CTU851974:CTV851974 DDQ851974:DDR851974 DNM851974:DNN851974 DXI851974:DXJ851974 EHE851974:EHF851974 ERA851974:ERB851974 FAW851974:FAX851974 FKS851974:FKT851974 FUO851974:FUP851974 GEK851974:GEL851974 GOG851974:GOH851974 GYC851974:GYD851974 HHY851974:HHZ851974 HRU851974:HRV851974 IBQ851974:IBR851974 ILM851974:ILN851974 IVI851974:IVJ851974 JFE851974:JFF851974 JPA851974:JPB851974 JYW851974:JYX851974 KIS851974:KIT851974 KSO851974:KSP851974 LCK851974:LCL851974 LMG851974:LMH851974 LWC851974:LWD851974 MFY851974:MFZ851974 MPU851974:MPV851974 MZQ851974:MZR851974 NJM851974:NJN851974 NTI851974:NTJ851974 ODE851974:ODF851974 ONA851974:ONB851974 OWW851974:OWX851974 PGS851974:PGT851974 PQO851974:PQP851974 QAK851974:QAL851974 QKG851974:QKH851974 QUC851974:QUD851974 RDY851974:RDZ851974 RNU851974:RNV851974 RXQ851974:RXR851974 SHM851974:SHN851974 SRI851974:SRJ851974 TBE851974:TBF851974 TLA851974:TLB851974 TUW851974:TUX851974 UES851974:UET851974 UOO851974:UOP851974 UYK851974:UYL851974 VIG851974:VIH851974 VSC851974:VSD851974 WBY851974:WBZ851974 WLU851974:WLV851974 WVQ851974:WVR851974 I917510:J917510 JE917510:JF917510 TA917510:TB917510 ACW917510:ACX917510 AMS917510:AMT917510 AWO917510:AWP917510 BGK917510:BGL917510 BQG917510:BQH917510 CAC917510:CAD917510 CJY917510:CJZ917510 CTU917510:CTV917510 DDQ917510:DDR917510 DNM917510:DNN917510 DXI917510:DXJ917510 EHE917510:EHF917510 ERA917510:ERB917510 FAW917510:FAX917510 FKS917510:FKT917510 FUO917510:FUP917510 GEK917510:GEL917510 GOG917510:GOH917510 GYC917510:GYD917510 HHY917510:HHZ917510 HRU917510:HRV917510 IBQ917510:IBR917510 ILM917510:ILN917510 IVI917510:IVJ917510 JFE917510:JFF917510 JPA917510:JPB917510 JYW917510:JYX917510 KIS917510:KIT917510 KSO917510:KSP917510 LCK917510:LCL917510 LMG917510:LMH917510 LWC917510:LWD917510 MFY917510:MFZ917510 MPU917510:MPV917510 MZQ917510:MZR917510 NJM917510:NJN917510 NTI917510:NTJ917510 ODE917510:ODF917510 ONA917510:ONB917510 OWW917510:OWX917510 PGS917510:PGT917510 PQO917510:PQP917510 QAK917510:QAL917510 QKG917510:QKH917510 QUC917510:QUD917510 RDY917510:RDZ917510 RNU917510:RNV917510 RXQ917510:RXR917510 SHM917510:SHN917510 SRI917510:SRJ917510 TBE917510:TBF917510 TLA917510:TLB917510 TUW917510:TUX917510 UES917510:UET917510 UOO917510:UOP917510 UYK917510:UYL917510 VIG917510:VIH917510 VSC917510:VSD917510 WBY917510:WBZ917510 WLU917510:WLV917510 WVQ917510:WVR917510 I983046:J983046 JE983046:JF983046 TA983046:TB983046 ACW983046:ACX983046 AMS983046:AMT983046 AWO983046:AWP983046 BGK983046:BGL983046 BQG983046:BQH983046 CAC983046:CAD983046 CJY983046:CJZ983046 CTU983046:CTV983046 DDQ983046:DDR983046 DNM983046:DNN983046 DXI983046:DXJ983046 EHE983046:EHF983046 ERA983046:ERB983046 FAW983046:FAX983046 FKS983046:FKT983046 FUO983046:FUP983046 GEK983046:GEL983046 GOG983046:GOH983046 GYC983046:GYD983046 HHY983046:HHZ983046 HRU983046:HRV983046 IBQ983046:IBR983046 ILM983046:ILN983046 IVI983046:IVJ983046 JFE983046:JFF983046 JPA983046:JPB983046 JYW983046:JYX983046 KIS983046:KIT983046 KSO983046:KSP983046 LCK983046:LCL983046 LMG983046:LMH983046 LWC983046:LWD983046 MFY983046:MFZ983046 MPU983046:MPV983046 MZQ983046:MZR983046 NJM983046:NJN983046 NTI983046:NTJ983046 ODE983046:ODF983046 ONA983046:ONB983046 OWW983046:OWX983046 PGS983046:PGT983046 PQO983046:PQP983046 QAK983046:QAL983046 QKG983046:QKH983046 QUC983046:QUD983046 RDY983046:RDZ983046 RNU983046:RNV983046 RXQ983046:RXR983046 SHM983046:SHN983046 SRI983046:SRJ983046 TBE983046:TBF983046 TLA983046:TLB983046 TUW983046:TUX983046 UES983046:UET983046 UOO983046:UOP983046 UYK983046:UYL983046 VIG983046:VIH983046 VSC983046:VSD983046 WBY983046:WBZ983046 WLU983046:WLV983046 WVQ983046:WVR983046" xr:uid="{4037554D-5C4B-4968-96F7-F9EFF3137661}"/>
    <dataValidation type="whole" allowBlank="1" showInputMessage="1" showErrorMessage="1" promptTitle="Warning" prompt="Enter Numeric Value Only" sqref="I7 JE7 TA7 ACW7 AMS7 AWO7 BGK7 BQG7 CAC7 CJY7 CTU7 DDQ7 DNM7 DXI7 EHE7 ERA7 FAW7 FKS7 FUO7 GEK7 GOG7 GYC7 HHY7 HRU7 IBQ7 ILM7 IVI7 JFE7 JPA7 JYW7 KIS7 KSO7 LCK7 LMG7 LWC7 MFY7 MPU7 MZQ7 NJM7 NTI7 ODE7 ONA7 OWW7 PGS7 PQO7 QAK7 QKG7 QUC7 RDY7 RNU7 RXQ7 SHM7 SRI7 TBE7 TLA7 TUW7 UES7 UOO7 UYK7 VIG7 VSC7 WBY7 WLU7 WVQ7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WVQ983047" xr:uid="{DE715CD9-6C27-41A1-9542-6FEEB02DB61C}">
      <formula1>0</formula1>
      <formula2>999</formula2>
    </dataValidation>
    <dataValidation type="list" allowBlank="1" showInputMessage="1" showErrorMessage="1" promptTitle="Warning" prompt="Select from the option" sqref="I14 JE14 TA14 ACW14 AMS14 AWO14 BGK14 BQG14 CAC14 CJY14 CTU14 DDQ14 DNM14 DXI14 EHE14 ERA14 FAW14 FKS14 FUO14 GEK14 GOG14 GYC14 HHY14 HRU14 IBQ14 ILM14 IVI14 JFE14 JPA14 JYW14 KIS14 KSO14 LCK14 LMG14 LWC14 MFY14 MPU14 MZQ14 NJM14 NTI14 ODE14 ONA14 OWW14 PGS14 PQO14 QAK14 QKG14 QUC14 RDY14 RNU14 RXQ14 SHM14 SRI14 TBE14 TLA14 TUW14 UES14 UOO14 UYK14 VIG14 VSC14 WBY14 WLU14 WVQ14 I65550 JE65550 TA65550 ACW65550 AMS65550 AWO65550 BGK65550 BQG65550 CAC65550 CJY65550 CTU65550 DDQ65550 DNM65550 DXI65550 EHE65550 ERA65550 FAW65550 FKS65550 FUO65550 GEK65550 GOG65550 GYC65550 HHY65550 HRU65550 IBQ65550 ILM65550 IVI65550 JFE65550 JPA65550 JYW65550 KIS65550 KSO65550 LCK65550 LMG65550 LWC65550 MFY65550 MPU65550 MZQ65550 NJM65550 NTI65550 ODE65550 ONA65550 OWW65550 PGS65550 PQO65550 QAK65550 QKG65550 QUC65550 RDY65550 RNU65550 RXQ65550 SHM65550 SRI65550 TBE65550 TLA65550 TUW65550 UES65550 UOO65550 UYK65550 VIG65550 VSC65550 WBY65550 WLU65550 WVQ65550 I131086 JE131086 TA131086 ACW131086 AMS131086 AWO131086 BGK131086 BQG131086 CAC131086 CJY131086 CTU131086 DDQ131086 DNM131086 DXI131086 EHE131086 ERA131086 FAW131086 FKS131086 FUO131086 GEK131086 GOG131086 GYC131086 HHY131086 HRU131086 IBQ131086 ILM131086 IVI131086 JFE131086 JPA131086 JYW131086 KIS131086 KSO131086 LCK131086 LMG131086 LWC131086 MFY131086 MPU131086 MZQ131086 NJM131086 NTI131086 ODE131086 ONA131086 OWW131086 PGS131086 PQO131086 QAK131086 QKG131086 QUC131086 RDY131086 RNU131086 RXQ131086 SHM131086 SRI131086 TBE131086 TLA131086 TUW131086 UES131086 UOO131086 UYK131086 VIG131086 VSC131086 WBY131086 WLU131086 WVQ131086 I196622 JE196622 TA196622 ACW196622 AMS196622 AWO196622 BGK196622 BQG196622 CAC196622 CJY196622 CTU196622 DDQ196622 DNM196622 DXI196622 EHE196622 ERA196622 FAW196622 FKS196622 FUO196622 GEK196622 GOG196622 GYC196622 HHY196622 HRU196622 IBQ196622 ILM196622 IVI196622 JFE196622 JPA196622 JYW196622 KIS196622 KSO196622 LCK196622 LMG196622 LWC196622 MFY196622 MPU196622 MZQ196622 NJM196622 NTI196622 ODE196622 ONA196622 OWW196622 PGS196622 PQO196622 QAK196622 QKG196622 QUC196622 RDY196622 RNU196622 RXQ196622 SHM196622 SRI196622 TBE196622 TLA196622 TUW196622 UES196622 UOO196622 UYK196622 VIG196622 VSC196622 WBY196622 WLU196622 WVQ196622 I262158 JE262158 TA262158 ACW262158 AMS262158 AWO262158 BGK262158 BQG262158 CAC262158 CJY262158 CTU262158 DDQ262158 DNM262158 DXI262158 EHE262158 ERA262158 FAW262158 FKS262158 FUO262158 GEK262158 GOG262158 GYC262158 HHY262158 HRU262158 IBQ262158 ILM262158 IVI262158 JFE262158 JPA262158 JYW262158 KIS262158 KSO262158 LCK262158 LMG262158 LWC262158 MFY262158 MPU262158 MZQ262158 NJM262158 NTI262158 ODE262158 ONA262158 OWW262158 PGS262158 PQO262158 QAK262158 QKG262158 QUC262158 RDY262158 RNU262158 RXQ262158 SHM262158 SRI262158 TBE262158 TLA262158 TUW262158 UES262158 UOO262158 UYK262158 VIG262158 VSC262158 WBY262158 WLU262158 WVQ262158 I327694 JE327694 TA327694 ACW327694 AMS327694 AWO327694 BGK327694 BQG327694 CAC327694 CJY327694 CTU327694 DDQ327694 DNM327694 DXI327694 EHE327694 ERA327694 FAW327694 FKS327694 FUO327694 GEK327694 GOG327694 GYC327694 HHY327694 HRU327694 IBQ327694 ILM327694 IVI327694 JFE327694 JPA327694 JYW327694 KIS327694 KSO327694 LCK327694 LMG327694 LWC327694 MFY327694 MPU327694 MZQ327694 NJM327694 NTI327694 ODE327694 ONA327694 OWW327694 PGS327694 PQO327694 QAK327694 QKG327694 QUC327694 RDY327694 RNU327694 RXQ327694 SHM327694 SRI327694 TBE327694 TLA327694 TUW327694 UES327694 UOO327694 UYK327694 VIG327694 VSC327694 WBY327694 WLU327694 WVQ327694 I393230 JE393230 TA393230 ACW393230 AMS393230 AWO393230 BGK393230 BQG393230 CAC393230 CJY393230 CTU393230 DDQ393230 DNM393230 DXI393230 EHE393230 ERA393230 FAW393230 FKS393230 FUO393230 GEK393230 GOG393230 GYC393230 HHY393230 HRU393230 IBQ393230 ILM393230 IVI393230 JFE393230 JPA393230 JYW393230 KIS393230 KSO393230 LCK393230 LMG393230 LWC393230 MFY393230 MPU393230 MZQ393230 NJM393230 NTI393230 ODE393230 ONA393230 OWW393230 PGS393230 PQO393230 QAK393230 QKG393230 QUC393230 RDY393230 RNU393230 RXQ393230 SHM393230 SRI393230 TBE393230 TLA393230 TUW393230 UES393230 UOO393230 UYK393230 VIG393230 VSC393230 WBY393230 WLU393230 WVQ393230 I458766 JE458766 TA458766 ACW458766 AMS458766 AWO458766 BGK458766 BQG458766 CAC458766 CJY458766 CTU458766 DDQ458766 DNM458766 DXI458766 EHE458766 ERA458766 FAW458766 FKS458766 FUO458766 GEK458766 GOG458766 GYC458766 HHY458766 HRU458766 IBQ458766 ILM458766 IVI458766 JFE458766 JPA458766 JYW458766 KIS458766 KSO458766 LCK458766 LMG458766 LWC458766 MFY458766 MPU458766 MZQ458766 NJM458766 NTI458766 ODE458766 ONA458766 OWW458766 PGS458766 PQO458766 QAK458766 QKG458766 QUC458766 RDY458766 RNU458766 RXQ458766 SHM458766 SRI458766 TBE458766 TLA458766 TUW458766 UES458766 UOO458766 UYK458766 VIG458766 VSC458766 WBY458766 WLU458766 WVQ458766 I524302 JE524302 TA524302 ACW524302 AMS524302 AWO524302 BGK524302 BQG524302 CAC524302 CJY524302 CTU524302 DDQ524302 DNM524302 DXI524302 EHE524302 ERA524302 FAW524302 FKS524302 FUO524302 GEK524302 GOG524302 GYC524302 HHY524302 HRU524302 IBQ524302 ILM524302 IVI524302 JFE524302 JPA524302 JYW524302 KIS524302 KSO524302 LCK524302 LMG524302 LWC524302 MFY524302 MPU524302 MZQ524302 NJM524302 NTI524302 ODE524302 ONA524302 OWW524302 PGS524302 PQO524302 QAK524302 QKG524302 QUC524302 RDY524302 RNU524302 RXQ524302 SHM524302 SRI524302 TBE524302 TLA524302 TUW524302 UES524302 UOO524302 UYK524302 VIG524302 VSC524302 WBY524302 WLU524302 WVQ524302 I589838 JE589838 TA589838 ACW589838 AMS589838 AWO589838 BGK589838 BQG589838 CAC589838 CJY589838 CTU589838 DDQ589838 DNM589838 DXI589838 EHE589838 ERA589838 FAW589838 FKS589838 FUO589838 GEK589838 GOG589838 GYC589838 HHY589838 HRU589838 IBQ589838 ILM589838 IVI589838 JFE589838 JPA589838 JYW589838 KIS589838 KSO589838 LCK589838 LMG589838 LWC589838 MFY589838 MPU589838 MZQ589838 NJM589838 NTI589838 ODE589838 ONA589838 OWW589838 PGS589838 PQO589838 QAK589838 QKG589838 QUC589838 RDY589838 RNU589838 RXQ589838 SHM589838 SRI589838 TBE589838 TLA589838 TUW589838 UES589838 UOO589838 UYK589838 VIG589838 VSC589838 WBY589838 WLU589838 WVQ589838 I655374 JE655374 TA655374 ACW655374 AMS655374 AWO655374 BGK655374 BQG655374 CAC655374 CJY655374 CTU655374 DDQ655374 DNM655374 DXI655374 EHE655374 ERA655374 FAW655374 FKS655374 FUO655374 GEK655374 GOG655374 GYC655374 HHY655374 HRU655374 IBQ655374 ILM655374 IVI655374 JFE655374 JPA655374 JYW655374 KIS655374 KSO655374 LCK655374 LMG655374 LWC655374 MFY655374 MPU655374 MZQ655374 NJM655374 NTI655374 ODE655374 ONA655374 OWW655374 PGS655374 PQO655374 QAK655374 QKG655374 QUC655374 RDY655374 RNU655374 RXQ655374 SHM655374 SRI655374 TBE655374 TLA655374 TUW655374 UES655374 UOO655374 UYK655374 VIG655374 VSC655374 WBY655374 WLU655374 WVQ655374 I720910 JE720910 TA720910 ACW720910 AMS720910 AWO720910 BGK720910 BQG720910 CAC720910 CJY720910 CTU720910 DDQ720910 DNM720910 DXI720910 EHE720910 ERA720910 FAW720910 FKS720910 FUO720910 GEK720910 GOG720910 GYC720910 HHY720910 HRU720910 IBQ720910 ILM720910 IVI720910 JFE720910 JPA720910 JYW720910 KIS720910 KSO720910 LCK720910 LMG720910 LWC720910 MFY720910 MPU720910 MZQ720910 NJM720910 NTI720910 ODE720910 ONA720910 OWW720910 PGS720910 PQO720910 QAK720910 QKG720910 QUC720910 RDY720910 RNU720910 RXQ720910 SHM720910 SRI720910 TBE720910 TLA720910 TUW720910 UES720910 UOO720910 UYK720910 VIG720910 VSC720910 WBY720910 WLU720910 WVQ720910 I786446 JE786446 TA786446 ACW786446 AMS786446 AWO786446 BGK786446 BQG786446 CAC786446 CJY786446 CTU786446 DDQ786446 DNM786446 DXI786446 EHE786446 ERA786446 FAW786446 FKS786446 FUO786446 GEK786446 GOG786446 GYC786446 HHY786446 HRU786446 IBQ786446 ILM786446 IVI786446 JFE786446 JPA786446 JYW786446 KIS786446 KSO786446 LCK786446 LMG786446 LWC786446 MFY786446 MPU786446 MZQ786446 NJM786446 NTI786446 ODE786446 ONA786446 OWW786446 PGS786446 PQO786446 QAK786446 QKG786446 QUC786446 RDY786446 RNU786446 RXQ786446 SHM786446 SRI786446 TBE786446 TLA786446 TUW786446 UES786446 UOO786446 UYK786446 VIG786446 VSC786446 WBY786446 WLU786446 WVQ786446 I851982 JE851982 TA851982 ACW851982 AMS851982 AWO851982 BGK851982 BQG851982 CAC851982 CJY851982 CTU851982 DDQ851982 DNM851982 DXI851982 EHE851982 ERA851982 FAW851982 FKS851982 FUO851982 GEK851982 GOG851982 GYC851982 HHY851982 HRU851982 IBQ851982 ILM851982 IVI851982 JFE851982 JPA851982 JYW851982 KIS851982 KSO851982 LCK851982 LMG851982 LWC851982 MFY851982 MPU851982 MZQ851982 NJM851982 NTI851982 ODE851982 ONA851982 OWW851982 PGS851982 PQO851982 QAK851982 QKG851982 QUC851982 RDY851982 RNU851982 RXQ851982 SHM851982 SRI851982 TBE851982 TLA851982 TUW851982 UES851982 UOO851982 UYK851982 VIG851982 VSC851982 WBY851982 WLU851982 WVQ851982 I917518 JE917518 TA917518 ACW917518 AMS917518 AWO917518 BGK917518 BQG917518 CAC917518 CJY917518 CTU917518 DDQ917518 DNM917518 DXI917518 EHE917518 ERA917518 FAW917518 FKS917518 FUO917518 GEK917518 GOG917518 GYC917518 HHY917518 HRU917518 IBQ917518 ILM917518 IVI917518 JFE917518 JPA917518 JYW917518 KIS917518 KSO917518 LCK917518 LMG917518 LWC917518 MFY917518 MPU917518 MZQ917518 NJM917518 NTI917518 ODE917518 ONA917518 OWW917518 PGS917518 PQO917518 QAK917518 QKG917518 QUC917518 RDY917518 RNU917518 RXQ917518 SHM917518 SRI917518 TBE917518 TLA917518 TUW917518 UES917518 UOO917518 UYK917518 VIG917518 VSC917518 WBY917518 WLU917518 WVQ917518 I983054 JE983054 TA983054 ACW983054 AMS983054 AWO983054 BGK983054 BQG983054 CAC983054 CJY983054 CTU983054 DDQ983054 DNM983054 DXI983054 EHE983054 ERA983054 FAW983054 FKS983054 FUO983054 GEK983054 GOG983054 GYC983054 HHY983054 HRU983054 IBQ983054 ILM983054 IVI983054 JFE983054 JPA983054 JYW983054 KIS983054 KSO983054 LCK983054 LMG983054 LWC983054 MFY983054 MPU983054 MZQ983054 NJM983054 NTI983054 ODE983054 ONA983054 OWW983054 PGS983054 PQO983054 QAK983054 QKG983054 QUC983054 RDY983054 RNU983054 RXQ983054 SHM983054 SRI983054 TBE983054 TLA983054 TUW983054 UES983054 UOO983054 UYK983054 VIG983054 VSC983054 WBY983054 WLU983054 WVQ983054" xr:uid="{EB381E1B-3B99-4B43-A753-2EC41F3B6684}">
      <formula1>"INDIVIDUAL,PARTNERSHIP FIRM,PVT. Ltd.,JOINT VENTURE,CONSORTIUM,PUBLIC Ltd.,IF OTHERS SPECIFY In Adjacent Box"</formula1>
    </dataValidation>
    <dataValidation type="list" allowBlank="1" showInputMessage="1" showErrorMessage="1" promptTitle="Warning" prompt="Select from the options listed" sqref="I15 JE15 TA15 ACW15 AMS15 AWO15 BGK15 BQG15 CAC15 CJY15 CTU15 DDQ15 DNM15 DXI15 EHE15 ERA15 FAW15 FKS15 FUO15 GEK15 GOG15 GYC15 HHY15 HRU15 IBQ15 ILM15 IVI15 JFE15 JPA15 JYW15 KIS15 KSO15 LCK15 LMG15 LWC15 MFY15 MPU15 MZQ15 NJM15 NTI15 ODE15 ONA15 OWW15 PGS15 PQO15 QAK15 QKG15 QUC15 RDY15 RNU15 RXQ15 SHM15 SRI15 TBE15 TLA15 TUW15 UES15 UOO15 UYK15 VIG15 VSC15 WBY15 WLU15 WVQ15 I65551 JE65551 TA65551 ACW65551 AMS65551 AWO65551 BGK65551 BQG65551 CAC65551 CJY65551 CTU65551 DDQ65551 DNM65551 DXI65551 EHE65551 ERA65551 FAW65551 FKS65551 FUO65551 GEK65551 GOG65551 GYC65551 HHY65551 HRU65551 IBQ65551 ILM65551 IVI65551 JFE65551 JPA65551 JYW65551 KIS65551 KSO65551 LCK65551 LMG65551 LWC65551 MFY65551 MPU65551 MZQ65551 NJM65551 NTI65551 ODE65551 ONA65551 OWW65551 PGS65551 PQO65551 QAK65551 QKG65551 QUC65551 RDY65551 RNU65551 RXQ65551 SHM65551 SRI65551 TBE65551 TLA65551 TUW65551 UES65551 UOO65551 UYK65551 VIG65551 VSC65551 WBY65551 WLU65551 WVQ65551 I131087 JE131087 TA131087 ACW131087 AMS131087 AWO131087 BGK131087 BQG131087 CAC131087 CJY131087 CTU131087 DDQ131087 DNM131087 DXI131087 EHE131087 ERA131087 FAW131087 FKS131087 FUO131087 GEK131087 GOG131087 GYC131087 HHY131087 HRU131087 IBQ131087 ILM131087 IVI131087 JFE131087 JPA131087 JYW131087 KIS131087 KSO131087 LCK131087 LMG131087 LWC131087 MFY131087 MPU131087 MZQ131087 NJM131087 NTI131087 ODE131087 ONA131087 OWW131087 PGS131087 PQO131087 QAK131087 QKG131087 QUC131087 RDY131087 RNU131087 RXQ131087 SHM131087 SRI131087 TBE131087 TLA131087 TUW131087 UES131087 UOO131087 UYK131087 VIG131087 VSC131087 WBY131087 WLU131087 WVQ131087 I196623 JE196623 TA196623 ACW196623 AMS196623 AWO196623 BGK196623 BQG196623 CAC196623 CJY196623 CTU196623 DDQ196623 DNM196623 DXI196623 EHE196623 ERA196623 FAW196623 FKS196623 FUO196623 GEK196623 GOG196623 GYC196623 HHY196623 HRU196623 IBQ196623 ILM196623 IVI196623 JFE196623 JPA196623 JYW196623 KIS196623 KSO196623 LCK196623 LMG196623 LWC196623 MFY196623 MPU196623 MZQ196623 NJM196623 NTI196623 ODE196623 ONA196623 OWW196623 PGS196623 PQO196623 QAK196623 QKG196623 QUC196623 RDY196623 RNU196623 RXQ196623 SHM196623 SRI196623 TBE196623 TLA196623 TUW196623 UES196623 UOO196623 UYK196623 VIG196623 VSC196623 WBY196623 WLU196623 WVQ196623 I262159 JE262159 TA262159 ACW262159 AMS262159 AWO262159 BGK262159 BQG262159 CAC262159 CJY262159 CTU262159 DDQ262159 DNM262159 DXI262159 EHE262159 ERA262159 FAW262159 FKS262159 FUO262159 GEK262159 GOG262159 GYC262159 HHY262159 HRU262159 IBQ262159 ILM262159 IVI262159 JFE262159 JPA262159 JYW262159 KIS262159 KSO262159 LCK262159 LMG262159 LWC262159 MFY262159 MPU262159 MZQ262159 NJM262159 NTI262159 ODE262159 ONA262159 OWW262159 PGS262159 PQO262159 QAK262159 QKG262159 QUC262159 RDY262159 RNU262159 RXQ262159 SHM262159 SRI262159 TBE262159 TLA262159 TUW262159 UES262159 UOO262159 UYK262159 VIG262159 VSC262159 WBY262159 WLU262159 WVQ262159 I327695 JE327695 TA327695 ACW327695 AMS327695 AWO327695 BGK327695 BQG327695 CAC327695 CJY327695 CTU327695 DDQ327695 DNM327695 DXI327695 EHE327695 ERA327695 FAW327695 FKS327695 FUO327695 GEK327695 GOG327695 GYC327695 HHY327695 HRU327695 IBQ327695 ILM327695 IVI327695 JFE327695 JPA327695 JYW327695 KIS327695 KSO327695 LCK327695 LMG327695 LWC327695 MFY327695 MPU327695 MZQ327695 NJM327695 NTI327695 ODE327695 ONA327695 OWW327695 PGS327695 PQO327695 QAK327695 QKG327695 QUC327695 RDY327695 RNU327695 RXQ327695 SHM327695 SRI327695 TBE327695 TLA327695 TUW327695 UES327695 UOO327695 UYK327695 VIG327695 VSC327695 WBY327695 WLU327695 WVQ327695 I393231 JE393231 TA393231 ACW393231 AMS393231 AWO393231 BGK393231 BQG393231 CAC393231 CJY393231 CTU393231 DDQ393231 DNM393231 DXI393231 EHE393231 ERA393231 FAW393231 FKS393231 FUO393231 GEK393231 GOG393231 GYC393231 HHY393231 HRU393231 IBQ393231 ILM393231 IVI393231 JFE393231 JPA393231 JYW393231 KIS393231 KSO393231 LCK393231 LMG393231 LWC393231 MFY393231 MPU393231 MZQ393231 NJM393231 NTI393231 ODE393231 ONA393231 OWW393231 PGS393231 PQO393231 QAK393231 QKG393231 QUC393231 RDY393231 RNU393231 RXQ393231 SHM393231 SRI393231 TBE393231 TLA393231 TUW393231 UES393231 UOO393231 UYK393231 VIG393231 VSC393231 WBY393231 WLU393231 WVQ393231 I458767 JE458767 TA458767 ACW458767 AMS458767 AWO458767 BGK458767 BQG458767 CAC458767 CJY458767 CTU458767 DDQ458767 DNM458767 DXI458767 EHE458767 ERA458767 FAW458767 FKS458767 FUO458767 GEK458767 GOG458767 GYC458767 HHY458767 HRU458767 IBQ458767 ILM458767 IVI458767 JFE458767 JPA458767 JYW458767 KIS458767 KSO458767 LCK458767 LMG458767 LWC458767 MFY458767 MPU458767 MZQ458767 NJM458767 NTI458767 ODE458767 ONA458767 OWW458767 PGS458767 PQO458767 QAK458767 QKG458767 QUC458767 RDY458767 RNU458767 RXQ458767 SHM458767 SRI458767 TBE458767 TLA458767 TUW458767 UES458767 UOO458767 UYK458767 VIG458767 VSC458767 WBY458767 WLU458767 WVQ458767 I524303 JE524303 TA524303 ACW524303 AMS524303 AWO524303 BGK524303 BQG524303 CAC524303 CJY524303 CTU524303 DDQ524303 DNM524303 DXI524303 EHE524303 ERA524303 FAW524303 FKS524303 FUO524303 GEK524303 GOG524303 GYC524303 HHY524303 HRU524303 IBQ524303 ILM524303 IVI524303 JFE524303 JPA524303 JYW524303 KIS524303 KSO524303 LCK524303 LMG524303 LWC524303 MFY524303 MPU524303 MZQ524303 NJM524303 NTI524303 ODE524303 ONA524303 OWW524303 PGS524303 PQO524303 QAK524303 QKG524303 QUC524303 RDY524303 RNU524303 RXQ524303 SHM524303 SRI524303 TBE524303 TLA524303 TUW524303 UES524303 UOO524303 UYK524303 VIG524303 VSC524303 WBY524303 WLU524303 WVQ524303 I589839 JE589839 TA589839 ACW589839 AMS589839 AWO589839 BGK589839 BQG589839 CAC589839 CJY589839 CTU589839 DDQ589839 DNM589839 DXI589839 EHE589839 ERA589839 FAW589839 FKS589839 FUO589839 GEK589839 GOG589839 GYC589839 HHY589839 HRU589839 IBQ589839 ILM589839 IVI589839 JFE589839 JPA589839 JYW589839 KIS589839 KSO589839 LCK589839 LMG589839 LWC589839 MFY589839 MPU589839 MZQ589839 NJM589839 NTI589839 ODE589839 ONA589839 OWW589839 PGS589839 PQO589839 QAK589839 QKG589839 QUC589839 RDY589839 RNU589839 RXQ589839 SHM589839 SRI589839 TBE589839 TLA589839 TUW589839 UES589839 UOO589839 UYK589839 VIG589839 VSC589839 WBY589839 WLU589839 WVQ589839 I655375 JE655375 TA655375 ACW655375 AMS655375 AWO655375 BGK655375 BQG655375 CAC655375 CJY655375 CTU655375 DDQ655375 DNM655375 DXI655375 EHE655375 ERA655375 FAW655375 FKS655375 FUO655375 GEK655375 GOG655375 GYC655375 HHY655375 HRU655375 IBQ655375 ILM655375 IVI655375 JFE655375 JPA655375 JYW655375 KIS655375 KSO655375 LCK655375 LMG655375 LWC655375 MFY655375 MPU655375 MZQ655375 NJM655375 NTI655375 ODE655375 ONA655375 OWW655375 PGS655375 PQO655375 QAK655375 QKG655375 QUC655375 RDY655375 RNU655375 RXQ655375 SHM655375 SRI655375 TBE655375 TLA655375 TUW655375 UES655375 UOO655375 UYK655375 VIG655375 VSC655375 WBY655375 WLU655375 WVQ655375 I720911 JE720911 TA720911 ACW720911 AMS720911 AWO720911 BGK720911 BQG720911 CAC720911 CJY720911 CTU720911 DDQ720911 DNM720911 DXI720911 EHE720911 ERA720911 FAW720911 FKS720911 FUO720911 GEK720911 GOG720911 GYC720911 HHY720911 HRU720911 IBQ720911 ILM720911 IVI720911 JFE720911 JPA720911 JYW720911 KIS720911 KSO720911 LCK720911 LMG720911 LWC720911 MFY720911 MPU720911 MZQ720911 NJM720911 NTI720911 ODE720911 ONA720911 OWW720911 PGS720911 PQO720911 QAK720911 QKG720911 QUC720911 RDY720911 RNU720911 RXQ720911 SHM720911 SRI720911 TBE720911 TLA720911 TUW720911 UES720911 UOO720911 UYK720911 VIG720911 VSC720911 WBY720911 WLU720911 WVQ720911 I786447 JE786447 TA786447 ACW786447 AMS786447 AWO786447 BGK786447 BQG786447 CAC786447 CJY786447 CTU786447 DDQ786447 DNM786447 DXI786447 EHE786447 ERA786447 FAW786447 FKS786447 FUO786447 GEK786447 GOG786447 GYC786447 HHY786447 HRU786447 IBQ786447 ILM786447 IVI786447 JFE786447 JPA786447 JYW786447 KIS786447 KSO786447 LCK786447 LMG786447 LWC786447 MFY786447 MPU786447 MZQ786447 NJM786447 NTI786447 ODE786447 ONA786447 OWW786447 PGS786447 PQO786447 QAK786447 QKG786447 QUC786447 RDY786447 RNU786447 RXQ786447 SHM786447 SRI786447 TBE786447 TLA786447 TUW786447 UES786447 UOO786447 UYK786447 VIG786447 VSC786447 WBY786447 WLU786447 WVQ786447 I851983 JE851983 TA851983 ACW851983 AMS851983 AWO851983 BGK851983 BQG851983 CAC851983 CJY851983 CTU851983 DDQ851983 DNM851983 DXI851983 EHE851983 ERA851983 FAW851983 FKS851983 FUO851983 GEK851983 GOG851983 GYC851983 HHY851983 HRU851983 IBQ851983 ILM851983 IVI851983 JFE851983 JPA851983 JYW851983 KIS851983 KSO851983 LCK851983 LMG851983 LWC851983 MFY851983 MPU851983 MZQ851983 NJM851983 NTI851983 ODE851983 ONA851983 OWW851983 PGS851983 PQO851983 QAK851983 QKG851983 QUC851983 RDY851983 RNU851983 RXQ851983 SHM851983 SRI851983 TBE851983 TLA851983 TUW851983 UES851983 UOO851983 UYK851983 VIG851983 VSC851983 WBY851983 WLU851983 WVQ851983 I917519 JE917519 TA917519 ACW917519 AMS917519 AWO917519 BGK917519 BQG917519 CAC917519 CJY917519 CTU917519 DDQ917519 DNM917519 DXI917519 EHE917519 ERA917519 FAW917519 FKS917519 FUO917519 GEK917519 GOG917519 GYC917519 HHY917519 HRU917519 IBQ917519 ILM917519 IVI917519 JFE917519 JPA917519 JYW917519 KIS917519 KSO917519 LCK917519 LMG917519 LWC917519 MFY917519 MPU917519 MZQ917519 NJM917519 NTI917519 ODE917519 ONA917519 OWW917519 PGS917519 PQO917519 QAK917519 QKG917519 QUC917519 RDY917519 RNU917519 RXQ917519 SHM917519 SRI917519 TBE917519 TLA917519 TUW917519 UES917519 UOO917519 UYK917519 VIG917519 VSC917519 WBY917519 WLU917519 WVQ917519 I983055 JE983055 TA983055 ACW983055 AMS983055 AWO983055 BGK983055 BQG983055 CAC983055 CJY983055 CTU983055 DDQ983055 DNM983055 DXI983055 EHE983055 ERA983055 FAW983055 FKS983055 FUO983055 GEK983055 GOG983055 GYC983055 HHY983055 HRU983055 IBQ983055 ILM983055 IVI983055 JFE983055 JPA983055 JYW983055 KIS983055 KSO983055 LCK983055 LMG983055 LWC983055 MFY983055 MPU983055 MZQ983055 NJM983055 NTI983055 ODE983055 ONA983055 OWW983055 PGS983055 PQO983055 QAK983055 QKG983055 QUC983055 RDY983055 RNU983055 RXQ983055 SHM983055 SRI983055 TBE983055 TLA983055 TUW983055 UES983055 UOO983055 UYK983055 VIG983055 VSC983055 WBY983055 WLU983055 WVQ983055" xr:uid="{234BE13E-0F2B-42CB-B17D-7DB73CF142F2}">
      <formula1>"Andhra Pradesh,Arunachal Pradesh,Assam,Bihar,Chhattisgarh,Goa,Haryana,HP,J&amp;K,Jharkhand,Karnataka,Kerla,MP,Maharashtra,Mizoram,Nagaland,Orissa,Punjab,Rajasthan,Sikkim,TN,Tripura,UP,Uttarakhand,WB,A &amp; N,Chandigarh,D&amp; NHaveli,D&amp;D,Delhi,Lakshadweep,Puducherry"</formula1>
    </dataValidation>
    <dataValidation type="list" allowBlank="1" showInputMessage="1" showErrorMessage="1" promptTitle="Warning" prompt="Select from the options " sqref="J8:J11 JF8:JF11 TB8:TB11 ACX8:ACX11 AMT8:AMT11 AWP8:AWP11 BGL8:BGL11 BQH8:BQH11 CAD8:CAD11 CJZ8:CJZ11 CTV8:CTV11 DDR8:DDR11 DNN8:DNN11 DXJ8:DXJ11 EHF8:EHF11 ERB8:ERB11 FAX8:FAX11 FKT8:FKT11 FUP8:FUP11 GEL8:GEL11 GOH8:GOH11 GYD8:GYD11 HHZ8:HHZ11 HRV8:HRV11 IBR8:IBR11 ILN8:ILN11 IVJ8:IVJ11 JFF8:JFF11 JPB8:JPB11 JYX8:JYX11 KIT8:KIT11 KSP8:KSP11 LCL8:LCL11 LMH8:LMH11 LWD8:LWD11 MFZ8:MFZ11 MPV8:MPV11 MZR8:MZR11 NJN8:NJN11 NTJ8:NTJ11 ODF8:ODF11 ONB8:ONB11 OWX8:OWX11 PGT8:PGT11 PQP8:PQP11 QAL8:QAL11 QKH8:QKH11 QUD8:QUD11 RDZ8:RDZ11 RNV8:RNV11 RXR8:RXR11 SHN8:SHN11 SRJ8:SRJ11 TBF8:TBF11 TLB8:TLB11 TUX8:TUX11 UET8:UET11 UOP8:UOP11 UYL8:UYL11 VIH8:VIH11 VSD8:VSD11 WBZ8:WBZ11 WLV8:WLV11 WVR8:WVR11 J65544:J65547 JF65544:JF65547 TB65544:TB65547 ACX65544:ACX65547 AMT65544:AMT65547 AWP65544:AWP65547 BGL65544:BGL65547 BQH65544:BQH65547 CAD65544:CAD65547 CJZ65544:CJZ65547 CTV65544:CTV65547 DDR65544:DDR65547 DNN65544:DNN65547 DXJ65544:DXJ65547 EHF65544:EHF65547 ERB65544:ERB65547 FAX65544:FAX65547 FKT65544:FKT65547 FUP65544:FUP65547 GEL65544:GEL65547 GOH65544:GOH65547 GYD65544:GYD65547 HHZ65544:HHZ65547 HRV65544:HRV65547 IBR65544:IBR65547 ILN65544:ILN65547 IVJ65544:IVJ65547 JFF65544:JFF65547 JPB65544:JPB65547 JYX65544:JYX65547 KIT65544:KIT65547 KSP65544:KSP65547 LCL65544:LCL65547 LMH65544:LMH65547 LWD65544:LWD65547 MFZ65544:MFZ65547 MPV65544:MPV65547 MZR65544:MZR65547 NJN65544:NJN65547 NTJ65544:NTJ65547 ODF65544:ODF65547 ONB65544:ONB65547 OWX65544:OWX65547 PGT65544:PGT65547 PQP65544:PQP65547 QAL65544:QAL65547 QKH65544:QKH65547 QUD65544:QUD65547 RDZ65544:RDZ65547 RNV65544:RNV65547 RXR65544:RXR65547 SHN65544:SHN65547 SRJ65544:SRJ65547 TBF65544:TBF65547 TLB65544:TLB65547 TUX65544:TUX65547 UET65544:UET65547 UOP65544:UOP65547 UYL65544:UYL65547 VIH65544:VIH65547 VSD65544:VSD65547 WBZ65544:WBZ65547 WLV65544:WLV65547 WVR65544:WVR65547 J131080:J131083 JF131080:JF131083 TB131080:TB131083 ACX131080:ACX131083 AMT131080:AMT131083 AWP131080:AWP131083 BGL131080:BGL131083 BQH131080:BQH131083 CAD131080:CAD131083 CJZ131080:CJZ131083 CTV131080:CTV131083 DDR131080:DDR131083 DNN131080:DNN131083 DXJ131080:DXJ131083 EHF131080:EHF131083 ERB131080:ERB131083 FAX131080:FAX131083 FKT131080:FKT131083 FUP131080:FUP131083 GEL131080:GEL131083 GOH131080:GOH131083 GYD131080:GYD131083 HHZ131080:HHZ131083 HRV131080:HRV131083 IBR131080:IBR131083 ILN131080:ILN131083 IVJ131080:IVJ131083 JFF131080:JFF131083 JPB131080:JPB131083 JYX131080:JYX131083 KIT131080:KIT131083 KSP131080:KSP131083 LCL131080:LCL131083 LMH131080:LMH131083 LWD131080:LWD131083 MFZ131080:MFZ131083 MPV131080:MPV131083 MZR131080:MZR131083 NJN131080:NJN131083 NTJ131080:NTJ131083 ODF131080:ODF131083 ONB131080:ONB131083 OWX131080:OWX131083 PGT131080:PGT131083 PQP131080:PQP131083 QAL131080:QAL131083 QKH131080:QKH131083 QUD131080:QUD131083 RDZ131080:RDZ131083 RNV131080:RNV131083 RXR131080:RXR131083 SHN131080:SHN131083 SRJ131080:SRJ131083 TBF131080:TBF131083 TLB131080:TLB131083 TUX131080:TUX131083 UET131080:UET131083 UOP131080:UOP131083 UYL131080:UYL131083 VIH131080:VIH131083 VSD131080:VSD131083 WBZ131080:WBZ131083 WLV131080:WLV131083 WVR131080:WVR131083 J196616:J196619 JF196616:JF196619 TB196616:TB196619 ACX196616:ACX196619 AMT196616:AMT196619 AWP196616:AWP196619 BGL196616:BGL196619 BQH196616:BQH196619 CAD196616:CAD196619 CJZ196616:CJZ196619 CTV196616:CTV196619 DDR196616:DDR196619 DNN196616:DNN196619 DXJ196616:DXJ196619 EHF196616:EHF196619 ERB196616:ERB196619 FAX196616:FAX196619 FKT196616:FKT196619 FUP196616:FUP196619 GEL196616:GEL196619 GOH196616:GOH196619 GYD196616:GYD196619 HHZ196616:HHZ196619 HRV196616:HRV196619 IBR196616:IBR196619 ILN196616:ILN196619 IVJ196616:IVJ196619 JFF196616:JFF196619 JPB196616:JPB196619 JYX196616:JYX196619 KIT196616:KIT196619 KSP196616:KSP196619 LCL196616:LCL196619 LMH196616:LMH196619 LWD196616:LWD196619 MFZ196616:MFZ196619 MPV196616:MPV196619 MZR196616:MZR196619 NJN196616:NJN196619 NTJ196616:NTJ196619 ODF196616:ODF196619 ONB196616:ONB196619 OWX196616:OWX196619 PGT196616:PGT196619 PQP196616:PQP196619 QAL196616:QAL196619 QKH196616:QKH196619 QUD196616:QUD196619 RDZ196616:RDZ196619 RNV196616:RNV196619 RXR196616:RXR196619 SHN196616:SHN196619 SRJ196616:SRJ196619 TBF196616:TBF196619 TLB196616:TLB196619 TUX196616:TUX196619 UET196616:UET196619 UOP196616:UOP196619 UYL196616:UYL196619 VIH196616:VIH196619 VSD196616:VSD196619 WBZ196616:WBZ196619 WLV196616:WLV196619 WVR196616:WVR196619 J262152:J262155 JF262152:JF262155 TB262152:TB262155 ACX262152:ACX262155 AMT262152:AMT262155 AWP262152:AWP262155 BGL262152:BGL262155 BQH262152:BQH262155 CAD262152:CAD262155 CJZ262152:CJZ262155 CTV262152:CTV262155 DDR262152:DDR262155 DNN262152:DNN262155 DXJ262152:DXJ262155 EHF262152:EHF262155 ERB262152:ERB262155 FAX262152:FAX262155 FKT262152:FKT262155 FUP262152:FUP262155 GEL262152:GEL262155 GOH262152:GOH262155 GYD262152:GYD262155 HHZ262152:HHZ262155 HRV262152:HRV262155 IBR262152:IBR262155 ILN262152:ILN262155 IVJ262152:IVJ262155 JFF262152:JFF262155 JPB262152:JPB262155 JYX262152:JYX262155 KIT262152:KIT262155 KSP262152:KSP262155 LCL262152:LCL262155 LMH262152:LMH262155 LWD262152:LWD262155 MFZ262152:MFZ262155 MPV262152:MPV262155 MZR262152:MZR262155 NJN262152:NJN262155 NTJ262152:NTJ262155 ODF262152:ODF262155 ONB262152:ONB262155 OWX262152:OWX262155 PGT262152:PGT262155 PQP262152:PQP262155 QAL262152:QAL262155 QKH262152:QKH262155 QUD262152:QUD262155 RDZ262152:RDZ262155 RNV262152:RNV262155 RXR262152:RXR262155 SHN262152:SHN262155 SRJ262152:SRJ262155 TBF262152:TBF262155 TLB262152:TLB262155 TUX262152:TUX262155 UET262152:UET262155 UOP262152:UOP262155 UYL262152:UYL262155 VIH262152:VIH262155 VSD262152:VSD262155 WBZ262152:WBZ262155 WLV262152:WLV262155 WVR262152:WVR262155 J327688:J327691 JF327688:JF327691 TB327688:TB327691 ACX327688:ACX327691 AMT327688:AMT327691 AWP327688:AWP327691 BGL327688:BGL327691 BQH327688:BQH327691 CAD327688:CAD327691 CJZ327688:CJZ327691 CTV327688:CTV327691 DDR327688:DDR327691 DNN327688:DNN327691 DXJ327688:DXJ327691 EHF327688:EHF327691 ERB327688:ERB327691 FAX327688:FAX327691 FKT327688:FKT327691 FUP327688:FUP327691 GEL327688:GEL327691 GOH327688:GOH327691 GYD327688:GYD327691 HHZ327688:HHZ327691 HRV327688:HRV327691 IBR327688:IBR327691 ILN327688:ILN327691 IVJ327688:IVJ327691 JFF327688:JFF327691 JPB327688:JPB327691 JYX327688:JYX327691 KIT327688:KIT327691 KSP327688:KSP327691 LCL327688:LCL327691 LMH327688:LMH327691 LWD327688:LWD327691 MFZ327688:MFZ327691 MPV327688:MPV327691 MZR327688:MZR327691 NJN327688:NJN327691 NTJ327688:NTJ327691 ODF327688:ODF327691 ONB327688:ONB327691 OWX327688:OWX327691 PGT327688:PGT327691 PQP327688:PQP327691 QAL327688:QAL327691 QKH327688:QKH327691 QUD327688:QUD327691 RDZ327688:RDZ327691 RNV327688:RNV327691 RXR327688:RXR327691 SHN327688:SHN327691 SRJ327688:SRJ327691 TBF327688:TBF327691 TLB327688:TLB327691 TUX327688:TUX327691 UET327688:UET327691 UOP327688:UOP327691 UYL327688:UYL327691 VIH327688:VIH327691 VSD327688:VSD327691 WBZ327688:WBZ327691 WLV327688:WLV327691 WVR327688:WVR327691 J393224:J393227 JF393224:JF393227 TB393224:TB393227 ACX393224:ACX393227 AMT393224:AMT393227 AWP393224:AWP393227 BGL393224:BGL393227 BQH393224:BQH393227 CAD393224:CAD393227 CJZ393224:CJZ393227 CTV393224:CTV393227 DDR393224:DDR393227 DNN393224:DNN393227 DXJ393224:DXJ393227 EHF393224:EHF393227 ERB393224:ERB393227 FAX393224:FAX393227 FKT393224:FKT393227 FUP393224:FUP393227 GEL393224:GEL393227 GOH393224:GOH393227 GYD393224:GYD393227 HHZ393224:HHZ393227 HRV393224:HRV393227 IBR393224:IBR393227 ILN393224:ILN393227 IVJ393224:IVJ393227 JFF393224:JFF393227 JPB393224:JPB393227 JYX393224:JYX393227 KIT393224:KIT393227 KSP393224:KSP393227 LCL393224:LCL393227 LMH393224:LMH393227 LWD393224:LWD393227 MFZ393224:MFZ393227 MPV393224:MPV393227 MZR393224:MZR393227 NJN393224:NJN393227 NTJ393224:NTJ393227 ODF393224:ODF393227 ONB393224:ONB393227 OWX393224:OWX393227 PGT393224:PGT393227 PQP393224:PQP393227 QAL393224:QAL393227 QKH393224:QKH393227 QUD393224:QUD393227 RDZ393224:RDZ393227 RNV393224:RNV393227 RXR393224:RXR393227 SHN393224:SHN393227 SRJ393224:SRJ393227 TBF393224:TBF393227 TLB393224:TLB393227 TUX393224:TUX393227 UET393224:UET393227 UOP393224:UOP393227 UYL393224:UYL393227 VIH393224:VIH393227 VSD393224:VSD393227 WBZ393224:WBZ393227 WLV393224:WLV393227 WVR393224:WVR393227 J458760:J458763 JF458760:JF458763 TB458760:TB458763 ACX458760:ACX458763 AMT458760:AMT458763 AWP458760:AWP458763 BGL458760:BGL458763 BQH458760:BQH458763 CAD458760:CAD458763 CJZ458760:CJZ458763 CTV458760:CTV458763 DDR458760:DDR458763 DNN458760:DNN458763 DXJ458760:DXJ458763 EHF458760:EHF458763 ERB458760:ERB458763 FAX458760:FAX458763 FKT458760:FKT458763 FUP458760:FUP458763 GEL458760:GEL458763 GOH458760:GOH458763 GYD458760:GYD458763 HHZ458760:HHZ458763 HRV458760:HRV458763 IBR458760:IBR458763 ILN458760:ILN458763 IVJ458760:IVJ458763 JFF458760:JFF458763 JPB458760:JPB458763 JYX458760:JYX458763 KIT458760:KIT458763 KSP458760:KSP458763 LCL458760:LCL458763 LMH458760:LMH458763 LWD458760:LWD458763 MFZ458760:MFZ458763 MPV458760:MPV458763 MZR458760:MZR458763 NJN458760:NJN458763 NTJ458760:NTJ458763 ODF458760:ODF458763 ONB458760:ONB458763 OWX458760:OWX458763 PGT458760:PGT458763 PQP458760:PQP458763 QAL458760:QAL458763 QKH458760:QKH458763 QUD458760:QUD458763 RDZ458760:RDZ458763 RNV458760:RNV458763 RXR458760:RXR458763 SHN458760:SHN458763 SRJ458760:SRJ458763 TBF458760:TBF458763 TLB458760:TLB458763 TUX458760:TUX458763 UET458760:UET458763 UOP458760:UOP458763 UYL458760:UYL458763 VIH458760:VIH458763 VSD458760:VSD458763 WBZ458760:WBZ458763 WLV458760:WLV458763 WVR458760:WVR458763 J524296:J524299 JF524296:JF524299 TB524296:TB524299 ACX524296:ACX524299 AMT524296:AMT524299 AWP524296:AWP524299 BGL524296:BGL524299 BQH524296:BQH524299 CAD524296:CAD524299 CJZ524296:CJZ524299 CTV524296:CTV524299 DDR524296:DDR524299 DNN524296:DNN524299 DXJ524296:DXJ524299 EHF524296:EHF524299 ERB524296:ERB524299 FAX524296:FAX524299 FKT524296:FKT524299 FUP524296:FUP524299 GEL524296:GEL524299 GOH524296:GOH524299 GYD524296:GYD524299 HHZ524296:HHZ524299 HRV524296:HRV524299 IBR524296:IBR524299 ILN524296:ILN524299 IVJ524296:IVJ524299 JFF524296:JFF524299 JPB524296:JPB524299 JYX524296:JYX524299 KIT524296:KIT524299 KSP524296:KSP524299 LCL524296:LCL524299 LMH524296:LMH524299 LWD524296:LWD524299 MFZ524296:MFZ524299 MPV524296:MPV524299 MZR524296:MZR524299 NJN524296:NJN524299 NTJ524296:NTJ524299 ODF524296:ODF524299 ONB524296:ONB524299 OWX524296:OWX524299 PGT524296:PGT524299 PQP524296:PQP524299 QAL524296:QAL524299 QKH524296:QKH524299 QUD524296:QUD524299 RDZ524296:RDZ524299 RNV524296:RNV524299 RXR524296:RXR524299 SHN524296:SHN524299 SRJ524296:SRJ524299 TBF524296:TBF524299 TLB524296:TLB524299 TUX524296:TUX524299 UET524296:UET524299 UOP524296:UOP524299 UYL524296:UYL524299 VIH524296:VIH524299 VSD524296:VSD524299 WBZ524296:WBZ524299 WLV524296:WLV524299 WVR524296:WVR524299 J589832:J589835 JF589832:JF589835 TB589832:TB589835 ACX589832:ACX589835 AMT589832:AMT589835 AWP589832:AWP589835 BGL589832:BGL589835 BQH589832:BQH589835 CAD589832:CAD589835 CJZ589832:CJZ589835 CTV589832:CTV589835 DDR589832:DDR589835 DNN589832:DNN589835 DXJ589832:DXJ589835 EHF589832:EHF589835 ERB589832:ERB589835 FAX589832:FAX589835 FKT589832:FKT589835 FUP589832:FUP589835 GEL589832:GEL589835 GOH589832:GOH589835 GYD589832:GYD589835 HHZ589832:HHZ589835 HRV589832:HRV589835 IBR589832:IBR589835 ILN589832:ILN589835 IVJ589832:IVJ589835 JFF589832:JFF589835 JPB589832:JPB589835 JYX589832:JYX589835 KIT589832:KIT589835 KSP589832:KSP589835 LCL589832:LCL589835 LMH589832:LMH589835 LWD589832:LWD589835 MFZ589832:MFZ589835 MPV589832:MPV589835 MZR589832:MZR589835 NJN589832:NJN589835 NTJ589832:NTJ589835 ODF589832:ODF589835 ONB589832:ONB589835 OWX589832:OWX589835 PGT589832:PGT589835 PQP589832:PQP589835 QAL589832:QAL589835 QKH589832:QKH589835 QUD589832:QUD589835 RDZ589832:RDZ589835 RNV589832:RNV589835 RXR589832:RXR589835 SHN589832:SHN589835 SRJ589832:SRJ589835 TBF589832:TBF589835 TLB589832:TLB589835 TUX589832:TUX589835 UET589832:UET589835 UOP589832:UOP589835 UYL589832:UYL589835 VIH589832:VIH589835 VSD589832:VSD589835 WBZ589832:WBZ589835 WLV589832:WLV589835 WVR589832:WVR589835 J655368:J655371 JF655368:JF655371 TB655368:TB655371 ACX655368:ACX655371 AMT655368:AMT655371 AWP655368:AWP655371 BGL655368:BGL655371 BQH655368:BQH655371 CAD655368:CAD655371 CJZ655368:CJZ655371 CTV655368:CTV655371 DDR655368:DDR655371 DNN655368:DNN655371 DXJ655368:DXJ655371 EHF655368:EHF655371 ERB655368:ERB655371 FAX655368:FAX655371 FKT655368:FKT655371 FUP655368:FUP655371 GEL655368:GEL655371 GOH655368:GOH655371 GYD655368:GYD655371 HHZ655368:HHZ655371 HRV655368:HRV655371 IBR655368:IBR655371 ILN655368:ILN655371 IVJ655368:IVJ655371 JFF655368:JFF655371 JPB655368:JPB655371 JYX655368:JYX655371 KIT655368:KIT655371 KSP655368:KSP655371 LCL655368:LCL655371 LMH655368:LMH655371 LWD655368:LWD655371 MFZ655368:MFZ655371 MPV655368:MPV655371 MZR655368:MZR655371 NJN655368:NJN655371 NTJ655368:NTJ655371 ODF655368:ODF655371 ONB655368:ONB655371 OWX655368:OWX655371 PGT655368:PGT655371 PQP655368:PQP655371 QAL655368:QAL655371 QKH655368:QKH655371 QUD655368:QUD655371 RDZ655368:RDZ655371 RNV655368:RNV655371 RXR655368:RXR655371 SHN655368:SHN655371 SRJ655368:SRJ655371 TBF655368:TBF655371 TLB655368:TLB655371 TUX655368:TUX655371 UET655368:UET655371 UOP655368:UOP655371 UYL655368:UYL655371 VIH655368:VIH655371 VSD655368:VSD655371 WBZ655368:WBZ655371 WLV655368:WLV655371 WVR655368:WVR655371 J720904:J720907 JF720904:JF720907 TB720904:TB720907 ACX720904:ACX720907 AMT720904:AMT720907 AWP720904:AWP720907 BGL720904:BGL720907 BQH720904:BQH720907 CAD720904:CAD720907 CJZ720904:CJZ720907 CTV720904:CTV720907 DDR720904:DDR720907 DNN720904:DNN720907 DXJ720904:DXJ720907 EHF720904:EHF720907 ERB720904:ERB720907 FAX720904:FAX720907 FKT720904:FKT720907 FUP720904:FUP720907 GEL720904:GEL720907 GOH720904:GOH720907 GYD720904:GYD720907 HHZ720904:HHZ720907 HRV720904:HRV720907 IBR720904:IBR720907 ILN720904:ILN720907 IVJ720904:IVJ720907 JFF720904:JFF720907 JPB720904:JPB720907 JYX720904:JYX720907 KIT720904:KIT720907 KSP720904:KSP720907 LCL720904:LCL720907 LMH720904:LMH720907 LWD720904:LWD720907 MFZ720904:MFZ720907 MPV720904:MPV720907 MZR720904:MZR720907 NJN720904:NJN720907 NTJ720904:NTJ720907 ODF720904:ODF720907 ONB720904:ONB720907 OWX720904:OWX720907 PGT720904:PGT720907 PQP720904:PQP720907 QAL720904:QAL720907 QKH720904:QKH720907 QUD720904:QUD720907 RDZ720904:RDZ720907 RNV720904:RNV720907 RXR720904:RXR720907 SHN720904:SHN720907 SRJ720904:SRJ720907 TBF720904:TBF720907 TLB720904:TLB720907 TUX720904:TUX720907 UET720904:UET720907 UOP720904:UOP720907 UYL720904:UYL720907 VIH720904:VIH720907 VSD720904:VSD720907 WBZ720904:WBZ720907 WLV720904:WLV720907 WVR720904:WVR720907 J786440:J786443 JF786440:JF786443 TB786440:TB786443 ACX786440:ACX786443 AMT786440:AMT786443 AWP786440:AWP786443 BGL786440:BGL786443 BQH786440:BQH786443 CAD786440:CAD786443 CJZ786440:CJZ786443 CTV786440:CTV786443 DDR786440:DDR786443 DNN786440:DNN786443 DXJ786440:DXJ786443 EHF786440:EHF786443 ERB786440:ERB786443 FAX786440:FAX786443 FKT786440:FKT786443 FUP786440:FUP786443 GEL786440:GEL786443 GOH786440:GOH786443 GYD786440:GYD786443 HHZ786440:HHZ786443 HRV786440:HRV786443 IBR786440:IBR786443 ILN786440:ILN786443 IVJ786440:IVJ786443 JFF786440:JFF786443 JPB786440:JPB786443 JYX786440:JYX786443 KIT786440:KIT786443 KSP786440:KSP786443 LCL786440:LCL786443 LMH786440:LMH786443 LWD786440:LWD786443 MFZ786440:MFZ786443 MPV786440:MPV786443 MZR786440:MZR786443 NJN786440:NJN786443 NTJ786440:NTJ786443 ODF786440:ODF786443 ONB786440:ONB786443 OWX786440:OWX786443 PGT786440:PGT786443 PQP786440:PQP786443 QAL786440:QAL786443 QKH786440:QKH786443 QUD786440:QUD786443 RDZ786440:RDZ786443 RNV786440:RNV786443 RXR786440:RXR786443 SHN786440:SHN786443 SRJ786440:SRJ786443 TBF786440:TBF786443 TLB786440:TLB786443 TUX786440:TUX786443 UET786440:UET786443 UOP786440:UOP786443 UYL786440:UYL786443 VIH786440:VIH786443 VSD786440:VSD786443 WBZ786440:WBZ786443 WLV786440:WLV786443 WVR786440:WVR786443 J851976:J851979 JF851976:JF851979 TB851976:TB851979 ACX851976:ACX851979 AMT851976:AMT851979 AWP851976:AWP851979 BGL851976:BGL851979 BQH851976:BQH851979 CAD851976:CAD851979 CJZ851976:CJZ851979 CTV851976:CTV851979 DDR851976:DDR851979 DNN851976:DNN851979 DXJ851976:DXJ851979 EHF851976:EHF851979 ERB851976:ERB851979 FAX851976:FAX851979 FKT851976:FKT851979 FUP851976:FUP851979 GEL851976:GEL851979 GOH851976:GOH851979 GYD851976:GYD851979 HHZ851976:HHZ851979 HRV851976:HRV851979 IBR851976:IBR851979 ILN851976:ILN851979 IVJ851976:IVJ851979 JFF851976:JFF851979 JPB851976:JPB851979 JYX851976:JYX851979 KIT851976:KIT851979 KSP851976:KSP851979 LCL851976:LCL851979 LMH851976:LMH851979 LWD851976:LWD851979 MFZ851976:MFZ851979 MPV851976:MPV851979 MZR851976:MZR851979 NJN851976:NJN851979 NTJ851976:NTJ851979 ODF851976:ODF851979 ONB851976:ONB851979 OWX851976:OWX851979 PGT851976:PGT851979 PQP851976:PQP851979 QAL851976:QAL851979 QKH851976:QKH851979 QUD851976:QUD851979 RDZ851976:RDZ851979 RNV851976:RNV851979 RXR851976:RXR851979 SHN851976:SHN851979 SRJ851976:SRJ851979 TBF851976:TBF851979 TLB851976:TLB851979 TUX851976:TUX851979 UET851976:UET851979 UOP851976:UOP851979 UYL851976:UYL851979 VIH851976:VIH851979 VSD851976:VSD851979 WBZ851976:WBZ851979 WLV851976:WLV851979 WVR851976:WVR851979 J917512:J917515 JF917512:JF917515 TB917512:TB917515 ACX917512:ACX917515 AMT917512:AMT917515 AWP917512:AWP917515 BGL917512:BGL917515 BQH917512:BQH917515 CAD917512:CAD917515 CJZ917512:CJZ917515 CTV917512:CTV917515 DDR917512:DDR917515 DNN917512:DNN917515 DXJ917512:DXJ917515 EHF917512:EHF917515 ERB917512:ERB917515 FAX917512:FAX917515 FKT917512:FKT917515 FUP917512:FUP917515 GEL917512:GEL917515 GOH917512:GOH917515 GYD917512:GYD917515 HHZ917512:HHZ917515 HRV917512:HRV917515 IBR917512:IBR917515 ILN917512:ILN917515 IVJ917512:IVJ917515 JFF917512:JFF917515 JPB917512:JPB917515 JYX917512:JYX917515 KIT917512:KIT917515 KSP917512:KSP917515 LCL917512:LCL917515 LMH917512:LMH917515 LWD917512:LWD917515 MFZ917512:MFZ917515 MPV917512:MPV917515 MZR917512:MZR917515 NJN917512:NJN917515 NTJ917512:NTJ917515 ODF917512:ODF917515 ONB917512:ONB917515 OWX917512:OWX917515 PGT917512:PGT917515 PQP917512:PQP917515 QAL917512:QAL917515 QKH917512:QKH917515 QUD917512:QUD917515 RDZ917512:RDZ917515 RNV917512:RNV917515 RXR917512:RXR917515 SHN917512:SHN917515 SRJ917512:SRJ917515 TBF917512:TBF917515 TLB917512:TLB917515 TUX917512:TUX917515 UET917512:UET917515 UOP917512:UOP917515 UYL917512:UYL917515 VIH917512:VIH917515 VSD917512:VSD917515 WBZ917512:WBZ917515 WLV917512:WLV917515 WVR917512:WVR917515 J983048:J983051 JF983048:JF983051 TB983048:TB983051 ACX983048:ACX983051 AMT983048:AMT983051 AWP983048:AWP983051 BGL983048:BGL983051 BQH983048:BQH983051 CAD983048:CAD983051 CJZ983048:CJZ983051 CTV983048:CTV983051 DDR983048:DDR983051 DNN983048:DNN983051 DXJ983048:DXJ983051 EHF983048:EHF983051 ERB983048:ERB983051 FAX983048:FAX983051 FKT983048:FKT983051 FUP983048:FUP983051 GEL983048:GEL983051 GOH983048:GOH983051 GYD983048:GYD983051 HHZ983048:HHZ983051 HRV983048:HRV983051 IBR983048:IBR983051 ILN983048:ILN983051 IVJ983048:IVJ983051 JFF983048:JFF983051 JPB983048:JPB983051 JYX983048:JYX983051 KIT983048:KIT983051 KSP983048:KSP983051 LCL983048:LCL983051 LMH983048:LMH983051 LWD983048:LWD983051 MFZ983048:MFZ983051 MPV983048:MPV983051 MZR983048:MZR983051 NJN983048:NJN983051 NTJ983048:NTJ983051 ODF983048:ODF983051 ONB983048:ONB983051 OWX983048:OWX983051 PGT983048:PGT983051 PQP983048:PQP983051 QAL983048:QAL983051 QKH983048:QKH983051 QUD983048:QUD983051 RDZ983048:RDZ983051 RNV983048:RNV983051 RXR983048:RXR983051 SHN983048:SHN983051 SRJ983048:SRJ983051 TBF983048:TBF983051 TLB983048:TLB983051 TUX983048:TUX983051 UET983048:UET983051 UOP983048:UOP983051 UYL983048:UYL983051 VIH983048:VIH983051 VSD983048:VSD983051 WBZ983048:WBZ983051 WLV983048:WLV983051 WVR983048:WVR983051" xr:uid="{3E186611-3C26-4C01-AA6F-2D9A88722A81}">
      <formula1>"Attached, Not Attached"</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decimal" allowBlank="1" showInputMessage="1" showErrorMessage="1" promptTitle="Warning" prompt="Enter Numeric Value Only. Like to fill Rs One Lakh write 1" xr:uid="{7AE473C5-9DDC-43F0-BC5C-36C3F4BD6E40}">
          <x14:formula1>
            <xm:f>0</xm:f>
          </x14:formula1>
          <x14:formula2>
            <xm:f>9999999999</xm:f>
          </x14:formula2>
          <xm:sqref>I36:I38 JE36:JE38 TA36:TA38 ACW36:ACW38 AMS36:AMS38 AWO36:AWO38 BGK36:BGK38 BQG36:BQG38 CAC36:CAC38 CJY36:CJY38 CTU36:CTU38 DDQ36:DDQ38 DNM36:DNM38 DXI36:DXI38 EHE36:EHE38 ERA36:ERA38 FAW36:FAW38 FKS36:FKS38 FUO36:FUO38 GEK36:GEK38 GOG36:GOG38 GYC36:GYC38 HHY36:HHY38 HRU36:HRU38 IBQ36:IBQ38 ILM36:ILM38 IVI36:IVI38 JFE36:JFE38 JPA36:JPA38 JYW36:JYW38 KIS36:KIS38 KSO36:KSO38 LCK36:LCK38 LMG36:LMG38 LWC36:LWC38 MFY36:MFY38 MPU36:MPU38 MZQ36:MZQ38 NJM36:NJM38 NTI36:NTI38 ODE36:ODE38 ONA36:ONA38 OWW36:OWW38 PGS36:PGS38 PQO36:PQO38 QAK36:QAK38 QKG36:QKG38 QUC36:QUC38 RDY36:RDY38 RNU36:RNU38 RXQ36:RXQ38 SHM36:SHM38 SRI36:SRI38 TBE36:TBE38 TLA36:TLA38 TUW36:TUW38 UES36:UES38 UOO36:UOO38 UYK36:UYK38 VIG36:VIG38 VSC36:VSC38 WBY36:WBY38 WLU36:WLU38 WVQ36:WVQ38 I65572:I65574 JE65572:JE65574 TA65572:TA65574 ACW65572:ACW65574 AMS65572:AMS65574 AWO65572:AWO65574 BGK65572:BGK65574 BQG65572:BQG65574 CAC65572:CAC65574 CJY65572:CJY65574 CTU65572:CTU65574 DDQ65572:DDQ65574 DNM65572:DNM65574 DXI65572:DXI65574 EHE65572:EHE65574 ERA65572:ERA65574 FAW65572:FAW65574 FKS65572:FKS65574 FUO65572:FUO65574 GEK65572:GEK65574 GOG65572:GOG65574 GYC65572:GYC65574 HHY65572:HHY65574 HRU65572:HRU65574 IBQ65572:IBQ65574 ILM65572:ILM65574 IVI65572:IVI65574 JFE65572:JFE65574 JPA65572:JPA65574 JYW65572:JYW65574 KIS65572:KIS65574 KSO65572:KSO65574 LCK65572:LCK65574 LMG65572:LMG65574 LWC65572:LWC65574 MFY65572:MFY65574 MPU65572:MPU65574 MZQ65572:MZQ65574 NJM65572:NJM65574 NTI65572:NTI65574 ODE65572:ODE65574 ONA65572:ONA65574 OWW65572:OWW65574 PGS65572:PGS65574 PQO65572:PQO65574 QAK65572:QAK65574 QKG65572:QKG65574 QUC65572:QUC65574 RDY65572:RDY65574 RNU65572:RNU65574 RXQ65572:RXQ65574 SHM65572:SHM65574 SRI65572:SRI65574 TBE65572:TBE65574 TLA65572:TLA65574 TUW65572:TUW65574 UES65572:UES65574 UOO65572:UOO65574 UYK65572:UYK65574 VIG65572:VIG65574 VSC65572:VSC65574 WBY65572:WBY65574 WLU65572:WLU65574 WVQ65572:WVQ65574 I131108:I131110 JE131108:JE131110 TA131108:TA131110 ACW131108:ACW131110 AMS131108:AMS131110 AWO131108:AWO131110 BGK131108:BGK131110 BQG131108:BQG131110 CAC131108:CAC131110 CJY131108:CJY131110 CTU131108:CTU131110 DDQ131108:DDQ131110 DNM131108:DNM131110 DXI131108:DXI131110 EHE131108:EHE131110 ERA131108:ERA131110 FAW131108:FAW131110 FKS131108:FKS131110 FUO131108:FUO131110 GEK131108:GEK131110 GOG131108:GOG131110 GYC131108:GYC131110 HHY131108:HHY131110 HRU131108:HRU131110 IBQ131108:IBQ131110 ILM131108:ILM131110 IVI131108:IVI131110 JFE131108:JFE131110 JPA131108:JPA131110 JYW131108:JYW131110 KIS131108:KIS131110 KSO131108:KSO131110 LCK131108:LCK131110 LMG131108:LMG131110 LWC131108:LWC131110 MFY131108:MFY131110 MPU131108:MPU131110 MZQ131108:MZQ131110 NJM131108:NJM131110 NTI131108:NTI131110 ODE131108:ODE131110 ONA131108:ONA131110 OWW131108:OWW131110 PGS131108:PGS131110 PQO131108:PQO131110 QAK131108:QAK131110 QKG131108:QKG131110 QUC131108:QUC131110 RDY131108:RDY131110 RNU131108:RNU131110 RXQ131108:RXQ131110 SHM131108:SHM131110 SRI131108:SRI131110 TBE131108:TBE131110 TLA131108:TLA131110 TUW131108:TUW131110 UES131108:UES131110 UOO131108:UOO131110 UYK131108:UYK131110 VIG131108:VIG131110 VSC131108:VSC131110 WBY131108:WBY131110 WLU131108:WLU131110 WVQ131108:WVQ131110 I196644:I196646 JE196644:JE196646 TA196644:TA196646 ACW196644:ACW196646 AMS196644:AMS196646 AWO196644:AWO196646 BGK196644:BGK196646 BQG196644:BQG196646 CAC196644:CAC196646 CJY196644:CJY196646 CTU196644:CTU196646 DDQ196644:DDQ196646 DNM196644:DNM196646 DXI196644:DXI196646 EHE196644:EHE196646 ERA196644:ERA196646 FAW196644:FAW196646 FKS196644:FKS196646 FUO196644:FUO196646 GEK196644:GEK196646 GOG196644:GOG196646 GYC196644:GYC196646 HHY196644:HHY196646 HRU196644:HRU196646 IBQ196644:IBQ196646 ILM196644:ILM196646 IVI196644:IVI196646 JFE196644:JFE196646 JPA196644:JPA196646 JYW196644:JYW196646 KIS196644:KIS196646 KSO196644:KSO196646 LCK196644:LCK196646 LMG196644:LMG196646 LWC196644:LWC196646 MFY196644:MFY196646 MPU196644:MPU196646 MZQ196644:MZQ196646 NJM196644:NJM196646 NTI196644:NTI196646 ODE196644:ODE196646 ONA196644:ONA196646 OWW196644:OWW196646 PGS196644:PGS196646 PQO196644:PQO196646 QAK196644:QAK196646 QKG196644:QKG196646 QUC196644:QUC196646 RDY196644:RDY196646 RNU196644:RNU196646 RXQ196644:RXQ196646 SHM196644:SHM196646 SRI196644:SRI196646 TBE196644:TBE196646 TLA196644:TLA196646 TUW196644:TUW196646 UES196644:UES196646 UOO196644:UOO196646 UYK196644:UYK196646 VIG196644:VIG196646 VSC196644:VSC196646 WBY196644:WBY196646 WLU196644:WLU196646 WVQ196644:WVQ196646 I262180:I262182 JE262180:JE262182 TA262180:TA262182 ACW262180:ACW262182 AMS262180:AMS262182 AWO262180:AWO262182 BGK262180:BGK262182 BQG262180:BQG262182 CAC262180:CAC262182 CJY262180:CJY262182 CTU262180:CTU262182 DDQ262180:DDQ262182 DNM262180:DNM262182 DXI262180:DXI262182 EHE262180:EHE262182 ERA262180:ERA262182 FAW262180:FAW262182 FKS262180:FKS262182 FUO262180:FUO262182 GEK262180:GEK262182 GOG262180:GOG262182 GYC262180:GYC262182 HHY262180:HHY262182 HRU262180:HRU262182 IBQ262180:IBQ262182 ILM262180:ILM262182 IVI262180:IVI262182 JFE262180:JFE262182 JPA262180:JPA262182 JYW262180:JYW262182 KIS262180:KIS262182 KSO262180:KSO262182 LCK262180:LCK262182 LMG262180:LMG262182 LWC262180:LWC262182 MFY262180:MFY262182 MPU262180:MPU262182 MZQ262180:MZQ262182 NJM262180:NJM262182 NTI262180:NTI262182 ODE262180:ODE262182 ONA262180:ONA262182 OWW262180:OWW262182 PGS262180:PGS262182 PQO262180:PQO262182 QAK262180:QAK262182 QKG262180:QKG262182 QUC262180:QUC262182 RDY262180:RDY262182 RNU262180:RNU262182 RXQ262180:RXQ262182 SHM262180:SHM262182 SRI262180:SRI262182 TBE262180:TBE262182 TLA262180:TLA262182 TUW262180:TUW262182 UES262180:UES262182 UOO262180:UOO262182 UYK262180:UYK262182 VIG262180:VIG262182 VSC262180:VSC262182 WBY262180:WBY262182 WLU262180:WLU262182 WVQ262180:WVQ262182 I327716:I327718 JE327716:JE327718 TA327716:TA327718 ACW327716:ACW327718 AMS327716:AMS327718 AWO327716:AWO327718 BGK327716:BGK327718 BQG327716:BQG327718 CAC327716:CAC327718 CJY327716:CJY327718 CTU327716:CTU327718 DDQ327716:DDQ327718 DNM327716:DNM327718 DXI327716:DXI327718 EHE327716:EHE327718 ERA327716:ERA327718 FAW327716:FAW327718 FKS327716:FKS327718 FUO327716:FUO327718 GEK327716:GEK327718 GOG327716:GOG327718 GYC327716:GYC327718 HHY327716:HHY327718 HRU327716:HRU327718 IBQ327716:IBQ327718 ILM327716:ILM327718 IVI327716:IVI327718 JFE327716:JFE327718 JPA327716:JPA327718 JYW327716:JYW327718 KIS327716:KIS327718 KSO327716:KSO327718 LCK327716:LCK327718 LMG327716:LMG327718 LWC327716:LWC327718 MFY327716:MFY327718 MPU327716:MPU327718 MZQ327716:MZQ327718 NJM327716:NJM327718 NTI327716:NTI327718 ODE327716:ODE327718 ONA327716:ONA327718 OWW327716:OWW327718 PGS327716:PGS327718 PQO327716:PQO327718 QAK327716:QAK327718 QKG327716:QKG327718 QUC327716:QUC327718 RDY327716:RDY327718 RNU327716:RNU327718 RXQ327716:RXQ327718 SHM327716:SHM327718 SRI327716:SRI327718 TBE327716:TBE327718 TLA327716:TLA327718 TUW327716:TUW327718 UES327716:UES327718 UOO327716:UOO327718 UYK327716:UYK327718 VIG327716:VIG327718 VSC327716:VSC327718 WBY327716:WBY327718 WLU327716:WLU327718 WVQ327716:WVQ327718 I393252:I393254 JE393252:JE393254 TA393252:TA393254 ACW393252:ACW393254 AMS393252:AMS393254 AWO393252:AWO393254 BGK393252:BGK393254 BQG393252:BQG393254 CAC393252:CAC393254 CJY393252:CJY393254 CTU393252:CTU393254 DDQ393252:DDQ393254 DNM393252:DNM393254 DXI393252:DXI393254 EHE393252:EHE393254 ERA393252:ERA393254 FAW393252:FAW393254 FKS393252:FKS393254 FUO393252:FUO393254 GEK393252:GEK393254 GOG393252:GOG393254 GYC393252:GYC393254 HHY393252:HHY393254 HRU393252:HRU393254 IBQ393252:IBQ393254 ILM393252:ILM393254 IVI393252:IVI393254 JFE393252:JFE393254 JPA393252:JPA393254 JYW393252:JYW393254 KIS393252:KIS393254 KSO393252:KSO393254 LCK393252:LCK393254 LMG393252:LMG393254 LWC393252:LWC393254 MFY393252:MFY393254 MPU393252:MPU393254 MZQ393252:MZQ393254 NJM393252:NJM393254 NTI393252:NTI393254 ODE393252:ODE393254 ONA393252:ONA393254 OWW393252:OWW393254 PGS393252:PGS393254 PQO393252:PQO393254 QAK393252:QAK393254 QKG393252:QKG393254 QUC393252:QUC393254 RDY393252:RDY393254 RNU393252:RNU393254 RXQ393252:RXQ393254 SHM393252:SHM393254 SRI393252:SRI393254 TBE393252:TBE393254 TLA393252:TLA393254 TUW393252:TUW393254 UES393252:UES393254 UOO393252:UOO393254 UYK393252:UYK393254 VIG393252:VIG393254 VSC393252:VSC393254 WBY393252:WBY393254 WLU393252:WLU393254 WVQ393252:WVQ393254 I458788:I458790 JE458788:JE458790 TA458788:TA458790 ACW458788:ACW458790 AMS458788:AMS458790 AWO458788:AWO458790 BGK458788:BGK458790 BQG458788:BQG458790 CAC458788:CAC458790 CJY458788:CJY458790 CTU458788:CTU458790 DDQ458788:DDQ458790 DNM458788:DNM458790 DXI458788:DXI458790 EHE458788:EHE458790 ERA458788:ERA458790 FAW458788:FAW458790 FKS458788:FKS458790 FUO458788:FUO458790 GEK458788:GEK458790 GOG458788:GOG458790 GYC458788:GYC458790 HHY458788:HHY458790 HRU458788:HRU458790 IBQ458788:IBQ458790 ILM458788:ILM458790 IVI458788:IVI458790 JFE458788:JFE458790 JPA458788:JPA458790 JYW458788:JYW458790 KIS458788:KIS458790 KSO458788:KSO458790 LCK458788:LCK458790 LMG458788:LMG458790 LWC458788:LWC458790 MFY458788:MFY458790 MPU458788:MPU458790 MZQ458788:MZQ458790 NJM458788:NJM458790 NTI458788:NTI458790 ODE458788:ODE458790 ONA458788:ONA458790 OWW458788:OWW458790 PGS458788:PGS458790 PQO458788:PQO458790 QAK458788:QAK458790 QKG458788:QKG458790 QUC458788:QUC458790 RDY458788:RDY458790 RNU458788:RNU458790 RXQ458788:RXQ458790 SHM458788:SHM458790 SRI458788:SRI458790 TBE458788:TBE458790 TLA458788:TLA458790 TUW458788:TUW458790 UES458788:UES458790 UOO458788:UOO458790 UYK458788:UYK458790 VIG458788:VIG458790 VSC458788:VSC458790 WBY458788:WBY458790 WLU458788:WLU458790 WVQ458788:WVQ458790 I524324:I524326 JE524324:JE524326 TA524324:TA524326 ACW524324:ACW524326 AMS524324:AMS524326 AWO524324:AWO524326 BGK524324:BGK524326 BQG524324:BQG524326 CAC524324:CAC524326 CJY524324:CJY524326 CTU524324:CTU524326 DDQ524324:DDQ524326 DNM524324:DNM524326 DXI524324:DXI524326 EHE524324:EHE524326 ERA524324:ERA524326 FAW524324:FAW524326 FKS524324:FKS524326 FUO524324:FUO524326 GEK524324:GEK524326 GOG524324:GOG524326 GYC524324:GYC524326 HHY524324:HHY524326 HRU524324:HRU524326 IBQ524324:IBQ524326 ILM524324:ILM524326 IVI524324:IVI524326 JFE524324:JFE524326 JPA524324:JPA524326 JYW524324:JYW524326 KIS524324:KIS524326 KSO524324:KSO524326 LCK524324:LCK524326 LMG524324:LMG524326 LWC524324:LWC524326 MFY524324:MFY524326 MPU524324:MPU524326 MZQ524324:MZQ524326 NJM524324:NJM524326 NTI524324:NTI524326 ODE524324:ODE524326 ONA524324:ONA524326 OWW524324:OWW524326 PGS524324:PGS524326 PQO524324:PQO524326 QAK524324:QAK524326 QKG524324:QKG524326 QUC524324:QUC524326 RDY524324:RDY524326 RNU524324:RNU524326 RXQ524324:RXQ524326 SHM524324:SHM524326 SRI524324:SRI524326 TBE524324:TBE524326 TLA524324:TLA524326 TUW524324:TUW524326 UES524324:UES524326 UOO524324:UOO524326 UYK524324:UYK524326 VIG524324:VIG524326 VSC524324:VSC524326 WBY524324:WBY524326 WLU524324:WLU524326 WVQ524324:WVQ524326 I589860:I589862 JE589860:JE589862 TA589860:TA589862 ACW589860:ACW589862 AMS589860:AMS589862 AWO589860:AWO589862 BGK589860:BGK589862 BQG589860:BQG589862 CAC589860:CAC589862 CJY589860:CJY589862 CTU589860:CTU589862 DDQ589860:DDQ589862 DNM589860:DNM589862 DXI589860:DXI589862 EHE589860:EHE589862 ERA589860:ERA589862 FAW589860:FAW589862 FKS589860:FKS589862 FUO589860:FUO589862 GEK589860:GEK589862 GOG589860:GOG589862 GYC589860:GYC589862 HHY589860:HHY589862 HRU589860:HRU589862 IBQ589860:IBQ589862 ILM589860:ILM589862 IVI589860:IVI589862 JFE589860:JFE589862 JPA589860:JPA589862 JYW589860:JYW589862 KIS589860:KIS589862 KSO589860:KSO589862 LCK589860:LCK589862 LMG589860:LMG589862 LWC589860:LWC589862 MFY589860:MFY589862 MPU589860:MPU589862 MZQ589860:MZQ589862 NJM589860:NJM589862 NTI589860:NTI589862 ODE589860:ODE589862 ONA589860:ONA589862 OWW589860:OWW589862 PGS589860:PGS589862 PQO589860:PQO589862 QAK589860:QAK589862 QKG589860:QKG589862 QUC589860:QUC589862 RDY589860:RDY589862 RNU589860:RNU589862 RXQ589860:RXQ589862 SHM589860:SHM589862 SRI589860:SRI589862 TBE589860:TBE589862 TLA589860:TLA589862 TUW589860:TUW589862 UES589860:UES589862 UOO589860:UOO589862 UYK589860:UYK589862 VIG589860:VIG589862 VSC589860:VSC589862 WBY589860:WBY589862 WLU589860:WLU589862 WVQ589860:WVQ589862 I655396:I655398 JE655396:JE655398 TA655396:TA655398 ACW655396:ACW655398 AMS655396:AMS655398 AWO655396:AWO655398 BGK655396:BGK655398 BQG655396:BQG655398 CAC655396:CAC655398 CJY655396:CJY655398 CTU655396:CTU655398 DDQ655396:DDQ655398 DNM655396:DNM655398 DXI655396:DXI655398 EHE655396:EHE655398 ERA655396:ERA655398 FAW655396:FAW655398 FKS655396:FKS655398 FUO655396:FUO655398 GEK655396:GEK655398 GOG655396:GOG655398 GYC655396:GYC655398 HHY655396:HHY655398 HRU655396:HRU655398 IBQ655396:IBQ655398 ILM655396:ILM655398 IVI655396:IVI655398 JFE655396:JFE655398 JPA655396:JPA655398 JYW655396:JYW655398 KIS655396:KIS655398 KSO655396:KSO655398 LCK655396:LCK655398 LMG655396:LMG655398 LWC655396:LWC655398 MFY655396:MFY655398 MPU655396:MPU655398 MZQ655396:MZQ655398 NJM655396:NJM655398 NTI655396:NTI655398 ODE655396:ODE655398 ONA655396:ONA655398 OWW655396:OWW655398 PGS655396:PGS655398 PQO655396:PQO655398 QAK655396:QAK655398 QKG655396:QKG655398 QUC655396:QUC655398 RDY655396:RDY655398 RNU655396:RNU655398 RXQ655396:RXQ655398 SHM655396:SHM655398 SRI655396:SRI655398 TBE655396:TBE655398 TLA655396:TLA655398 TUW655396:TUW655398 UES655396:UES655398 UOO655396:UOO655398 UYK655396:UYK655398 VIG655396:VIG655398 VSC655396:VSC655398 WBY655396:WBY655398 WLU655396:WLU655398 WVQ655396:WVQ655398 I720932:I720934 JE720932:JE720934 TA720932:TA720934 ACW720932:ACW720934 AMS720932:AMS720934 AWO720932:AWO720934 BGK720932:BGK720934 BQG720932:BQG720934 CAC720932:CAC720934 CJY720932:CJY720934 CTU720932:CTU720934 DDQ720932:DDQ720934 DNM720932:DNM720934 DXI720932:DXI720934 EHE720932:EHE720934 ERA720932:ERA720934 FAW720932:FAW720934 FKS720932:FKS720934 FUO720932:FUO720934 GEK720932:GEK720934 GOG720932:GOG720934 GYC720932:GYC720934 HHY720932:HHY720934 HRU720932:HRU720934 IBQ720932:IBQ720934 ILM720932:ILM720934 IVI720932:IVI720934 JFE720932:JFE720934 JPA720932:JPA720934 JYW720932:JYW720934 KIS720932:KIS720934 KSO720932:KSO720934 LCK720932:LCK720934 LMG720932:LMG720934 LWC720932:LWC720934 MFY720932:MFY720934 MPU720932:MPU720934 MZQ720932:MZQ720934 NJM720932:NJM720934 NTI720932:NTI720934 ODE720932:ODE720934 ONA720932:ONA720934 OWW720932:OWW720934 PGS720932:PGS720934 PQO720932:PQO720934 QAK720932:QAK720934 QKG720932:QKG720934 QUC720932:QUC720934 RDY720932:RDY720934 RNU720932:RNU720934 RXQ720932:RXQ720934 SHM720932:SHM720934 SRI720932:SRI720934 TBE720932:TBE720934 TLA720932:TLA720934 TUW720932:TUW720934 UES720932:UES720934 UOO720932:UOO720934 UYK720932:UYK720934 VIG720932:VIG720934 VSC720932:VSC720934 WBY720932:WBY720934 WLU720932:WLU720934 WVQ720932:WVQ720934 I786468:I786470 JE786468:JE786470 TA786468:TA786470 ACW786468:ACW786470 AMS786468:AMS786470 AWO786468:AWO786470 BGK786468:BGK786470 BQG786468:BQG786470 CAC786468:CAC786470 CJY786468:CJY786470 CTU786468:CTU786470 DDQ786468:DDQ786470 DNM786468:DNM786470 DXI786468:DXI786470 EHE786468:EHE786470 ERA786468:ERA786470 FAW786468:FAW786470 FKS786468:FKS786470 FUO786468:FUO786470 GEK786468:GEK786470 GOG786468:GOG786470 GYC786468:GYC786470 HHY786468:HHY786470 HRU786468:HRU786470 IBQ786468:IBQ786470 ILM786468:ILM786470 IVI786468:IVI786470 JFE786468:JFE786470 JPA786468:JPA786470 JYW786468:JYW786470 KIS786468:KIS786470 KSO786468:KSO786470 LCK786468:LCK786470 LMG786468:LMG786470 LWC786468:LWC786470 MFY786468:MFY786470 MPU786468:MPU786470 MZQ786468:MZQ786470 NJM786468:NJM786470 NTI786468:NTI786470 ODE786468:ODE786470 ONA786468:ONA786470 OWW786468:OWW786470 PGS786468:PGS786470 PQO786468:PQO786470 QAK786468:QAK786470 QKG786468:QKG786470 QUC786468:QUC786470 RDY786468:RDY786470 RNU786468:RNU786470 RXQ786468:RXQ786470 SHM786468:SHM786470 SRI786468:SRI786470 TBE786468:TBE786470 TLA786468:TLA786470 TUW786468:TUW786470 UES786468:UES786470 UOO786468:UOO786470 UYK786468:UYK786470 VIG786468:VIG786470 VSC786468:VSC786470 WBY786468:WBY786470 WLU786468:WLU786470 WVQ786468:WVQ786470 I852004:I852006 JE852004:JE852006 TA852004:TA852006 ACW852004:ACW852006 AMS852004:AMS852006 AWO852004:AWO852006 BGK852004:BGK852006 BQG852004:BQG852006 CAC852004:CAC852006 CJY852004:CJY852006 CTU852004:CTU852006 DDQ852004:DDQ852006 DNM852004:DNM852006 DXI852004:DXI852006 EHE852004:EHE852006 ERA852004:ERA852006 FAW852004:FAW852006 FKS852004:FKS852006 FUO852004:FUO852006 GEK852004:GEK852006 GOG852004:GOG852006 GYC852004:GYC852006 HHY852004:HHY852006 HRU852004:HRU852006 IBQ852004:IBQ852006 ILM852004:ILM852006 IVI852004:IVI852006 JFE852004:JFE852006 JPA852004:JPA852006 JYW852004:JYW852006 KIS852004:KIS852006 KSO852004:KSO852006 LCK852004:LCK852006 LMG852004:LMG852006 LWC852004:LWC852006 MFY852004:MFY852006 MPU852004:MPU852006 MZQ852004:MZQ852006 NJM852004:NJM852006 NTI852004:NTI852006 ODE852004:ODE852006 ONA852004:ONA852006 OWW852004:OWW852006 PGS852004:PGS852006 PQO852004:PQO852006 QAK852004:QAK852006 QKG852004:QKG852006 QUC852004:QUC852006 RDY852004:RDY852006 RNU852004:RNU852006 RXQ852004:RXQ852006 SHM852004:SHM852006 SRI852004:SRI852006 TBE852004:TBE852006 TLA852004:TLA852006 TUW852004:TUW852006 UES852004:UES852006 UOO852004:UOO852006 UYK852004:UYK852006 VIG852004:VIG852006 VSC852004:VSC852006 WBY852004:WBY852006 WLU852004:WLU852006 WVQ852004:WVQ852006 I917540:I917542 JE917540:JE917542 TA917540:TA917542 ACW917540:ACW917542 AMS917540:AMS917542 AWO917540:AWO917542 BGK917540:BGK917542 BQG917540:BQG917542 CAC917540:CAC917542 CJY917540:CJY917542 CTU917540:CTU917542 DDQ917540:DDQ917542 DNM917540:DNM917542 DXI917540:DXI917542 EHE917540:EHE917542 ERA917540:ERA917542 FAW917540:FAW917542 FKS917540:FKS917542 FUO917540:FUO917542 GEK917540:GEK917542 GOG917540:GOG917542 GYC917540:GYC917542 HHY917540:HHY917542 HRU917540:HRU917542 IBQ917540:IBQ917542 ILM917540:ILM917542 IVI917540:IVI917542 JFE917540:JFE917542 JPA917540:JPA917542 JYW917540:JYW917542 KIS917540:KIS917542 KSO917540:KSO917542 LCK917540:LCK917542 LMG917540:LMG917542 LWC917540:LWC917542 MFY917540:MFY917542 MPU917540:MPU917542 MZQ917540:MZQ917542 NJM917540:NJM917542 NTI917540:NTI917542 ODE917540:ODE917542 ONA917540:ONA917542 OWW917540:OWW917542 PGS917540:PGS917542 PQO917540:PQO917542 QAK917540:QAK917542 QKG917540:QKG917542 QUC917540:QUC917542 RDY917540:RDY917542 RNU917540:RNU917542 RXQ917540:RXQ917542 SHM917540:SHM917542 SRI917540:SRI917542 TBE917540:TBE917542 TLA917540:TLA917542 TUW917540:TUW917542 UES917540:UES917542 UOO917540:UOO917542 UYK917540:UYK917542 VIG917540:VIG917542 VSC917540:VSC917542 WBY917540:WBY917542 WLU917540:WLU917542 WVQ917540:WVQ917542 I983076:I983078 JE983076:JE983078 TA983076:TA983078 ACW983076:ACW983078 AMS983076:AMS983078 AWO983076:AWO983078 BGK983076:BGK983078 BQG983076:BQG983078 CAC983076:CAC983078 CJY983076:CJY983078 CTU983076:CTU983078 DDQ983076:DDQ983078 DNM983076:DNM983078 DXI983076:DXI983078 EHE983076:EHE983078 ERA983076:ERA983078 FAW983076:FAW983078 FKS983076:FKS983078 FUO983076:FUO983078 GEK983076:GEK983078 GOG983076:GOG983078 GYC983076:GYC983078 HHY983076:HHY983078 HRU983076:HRU983078 IBQ983076:IBQ983078 ILM983076:ILM983078 IVI983076:IVI983078 JFE983076:JFE983078 JPA983076:JPA983078 JYW983076:JYW983078 KIS983076:KIS983078 KSO983076:KSO983078 LCK983076:LCK983078 LMG983076:LMG983078 LWC983076:LWC983078 MFY983076:MFY983078 MPU983076:MPU983078 MZQ983076:MZQ983078 NJM983076:NJM983078 NTI983076:NTI983078 ODE983076:ODE983078 ONA983076:ONA983078 OWW983076:OWW983078 PGS983076:PGS983078 PQO983076:PQO983078 QAK983076:QAK983078 QKG983076:QKG983078 QUC983076:QUC983078 RDY983076:RDY983078 RNU983076:RNU983078 RXQ983076:RXQ983078 SHM983076:SHM983078 SRI983076:SRI983078 TBE983076:TBE983078 TLA983076:TLA983078 TUW983076:TUW983078 UES983076:UES983078 UOO983076:UOO983078 UYK983076:UYK983078 VIG983076:VIG983078 VSC983076:VSC983078 WBY983076:WBY983078 WLU983076:WLU983078 WVQ983076:WVQ983078 I51 JE51 TA51 ACW51 AMS51 AWO51 BGK51 BQG51 CAC51 CJY51 CTU51 DDQ51 DNM51 DXI51 EHE51 ERA51 FAW51 FKS51 FUO51 GEK51 GOG51 GYC51 HHY51 HRU51 IBQ51 ILM51 IVI51 JFE51 JPA51 JYW51 KIS51 KSO51 LCK51 LMG51 LWC51 MFY51 MPU51 MZQ51 NJM51 NTI51 ODE51 ONA51 OWW51 PGS51 PQO51 QAK51 QKG51 QUC51 RDY51 RNU51 RXQ51 SHM51 SRI51 TBE51 TLA51 TUW51 UES51 UOO51 UYK51 VIG51 VSC51 WBY51 WLU51 WVQ51 I65587 JE65587 TA65587 ACW65587 AMS65587 AWO65587 BGK65587 BQG65587 CAC65587 CJY65587 CTU65587 DDQ65587 DNM65587 DXI65587 EHE65587 ERA65587 FAW65587 FKS65587 FUO65587 GEK65587 GOG65587 GYC65587 HHY65587 HRU65587 IBQ65587 ILM65587 IVI65587 JFE65587 JPA65587 JYW65587 KIS65587 KSO65587 LCK65587 LMG65587 LWC65587 MFY65587 MPU65587 MZQ65587 NJM65587 NTI65587 ODE65587 ONA65587 OWW65587 PGS65587 PQO65587 QAK65587 QKG65587 QUC65587 RDY65587 RNU65587 RXQ65587 SHM65587 SRI65587 TBE65587 TLA65587 TUW65587 UES65587 UOO65587 UYK65587 VIG65587 VSC65587 WBY65587 WLU65587 WVQ65587 I131123 JE131123 TA131123 ACW131123 AMS131123 AWO131123 BGK131123 BQG131123 CAC131123 CJY131123 CTU131123 DDQ131123 DNM131123 DXI131123 EHE131123 ERA131123 FAW131123 FKS131123 FUO131123 GEK131123 GOG131123 GYC131123 HHY131123 HRU131123 IBQ131123 ILM131123 IVI131123 JFE131123 JPA131123 JYW131123 KIS131123 KSO131123 LCK131123 LMG131123 LWC131123 MFY131123 MPU131123 MZQ131123 NJM131123 NTI131123 ODE131123 ONA131123 OWW131123 PGS131123 PQO131123 QAK131123 QKG131123 QUC131123 RDY131123 RNU131123 RXQ131123 SHM131123 SRI131123 TBE131123 TLA131123 TUW131123 UES131123 UOO131123 UYK131123 VIG131123 VSC131123 WBY131123 WLU131123 WVQ131123 I196659 JE196659 TA196659 ACW196659 AMS196659 AWO196659 BGK196659 BQG196659 CAC196659 CJY196659 CTU196659 DDQ196659 DNM196659 DXI196659 EHE196659 ERA196659 FAW196659 FKS196659 FUO196659 GEK196659 GOG196659 GYC196659 HHY196659 HRU196659 IBQ196659 ILM196659 IVI196659 JFE196659 JPA196659 JYW196659 KIS196659 KSO196659 LCK196659 LMG196659 LWC196659 MFY196659 MPU196659 MZQ196659 NJM196659 NTI196659 ODE196659 ONA196659 OWW196659 PGS196659 PQO196659 QAK196659 QKG196659 QUC196659 RDY196659 RNU196659 RXQ196659 SHM196659 SRI196659 TBE196659 TLA196659 TUW196659 UES196659 UOO196659 UYK196659 VIG196659 VSC196659 WBY196659 WLU196659 WVQ196659 I262195 JE262195 TA262195 ACW262195 AMS262195 AWO262195 BGK262195 BQG262195 CAC262195 CJY262195 CTU262195 DDQ262195 DNM262195 DXI262195 EHE262195 ERA262195 FAW262195 FKS262195 FUO262195 GEK262195 GOG262195 GYC262195 HHY262195 HRU262195 IBQ262195 ILM262195 IVI262195 JFE262195 JPA262195 JYW262195 KIS262195 KSO262195 LCK262195 LMG262195 LWC262195 MFY262195 MPU262195 MZQ262195 NJM262195 NTI262195 ODE262195 ONA262195 OWW262195 PGS262195 PQO262195 QAK262195 QKG262195 QUC262195 RDY262195 RNU262195 RXQ262195 SHM262195 SRI262195 TBE262195 TLA262195 TUW262195 UES262195 UOO262195 UYK262195 VIG262195 VSC262195 WBY262195 WLU262195 WVQ262195 I327731 JE327731 TA327731 ACW327731 AMS327731 AWO327731 BGK327731 BQG327731 CAC327731 CJY327731 CTU327731 DDQ327731 DNM327731 DXI327731 EHE327731 ERA327731 FAW327731 FKS327731 FUO327731 GEK327731 GOG327731 GYC327731 HHY327731 HRU327731 IBQ327731 ILM327731 IVI327731 JFE327731 JPA327731 JYW327731 KIS327731 KSO327731 LCK327731 LMG327731 LWC327731 MFY327731 MPU327731 MZQ327731 NJM327731 NTI327731 ODE327731 ONA327731 OWW327731 PGS327731 PQO327731 QAK327731 QKG327731 QUC327731 RDY327731 RNU327731 RXQ327731 SHM327731 SRI327731 TBE327731 TLA327731 TUW327731 UES327731 UOO327731 UYK327731 VIG327731 VSC327731 WBY327731 WLU327731 WVQ327731 I393267 JE393267 TA393267 ACW393267 AMS393267 AWO393267 BGK393267 BQG393267 CAC393267 CJY393267 CTU393267 DDQ393267 DNM393267 DXI393267 EHE393267 ERA393267 FAW393267 FKS393267 FUO393267 GEK393267 GOG393267 GYC393267 HHY393267 HRU393267 IBQ393267 ILM393267 IVI393267 JFE393267 JPA393267 JYW393267 KIS393267 KSO393267 LCK393267 LMG393267 LWC393267 MFY393267 MPU393267 MZQ393267 NJM393267 NTI393267 ODE393267 ONA393267 OWW393267 PGS393267 PQO393267 QAK393267 QKG393267 QUC393267 RDY393267 RNU393267 RXQ393267 SHM393267 SRI393267 TBE393267 TLA393267 TUW393267 UES393267 UOO393267 UYK393267 VIG393267 VSC393267 WBY393267 WLU393267 WVQ393267 I458803 JE458803 TA458803 ACW458803 AMS458803 AWO458803 BGK458803 BQG458803 CAC458803 CJY458803 CTU458803 DDQ458803 DNM458803 DXI458803 EHE458803 ERA458803 FAW458803 FKS458803 FUO458803 GEK458803 GOG458803 GYC458803 HHY458803 HRU458803 IBQ458803 ILM458803 IVI458803 JFE458803 JPA458803 JYW458803 KIS458803 KSO458803 LCK458803 LMG458803 LWC458803 MFY458803 MPU458803 MZQ458803 NJM458803 NTI458803 ODE458803 ONA458803 OWW458803 PGS458803 PQO458803 QAK458803 QKG458803 QUC458803 RDY458803 RNU458803 RXQ458803 SHM458803 SRI458803 TBE458803 TLA458803 TUW458803 UES458803 UOO458803 UYK458803 VIG458803 VSC458803 WBY458803 WLU458803 WVQ458803 I524339 JE524339 TA524339 ACW524339 AMS524339 AWO524339 BGK524339 BQG524339 CAC524339 CJY524339 CTU524339 DDQ524339 DNM524339 DXI524339 EHE524339 ERA524339 FAW524339 FKS524339 FUO524339 GEK524339 GOG524339 GYC524339 HHY524339 HRU524339 IBQ524339 ILM524339 IVI524339 JFE524339 JPA524339 JYW524339 KIS524339 KSO524339 LCK524339 LMG524339 LWC524339 MFY524339 MPU524339 MZQ524339 NJM524339 NTI524339 ODE524339 ONA524339 OWW524339 PGS524339 PQO524339 QAK524339 QKG524339 QUC524339 RDY524339 RNU524339 RXQ524339 SHM524339 SRI524339 TBE524339 TLA524339 TUW524339 UES524339 UOO524339 UYK524339 VIG524339 VSC524339 WBY524339 WLU524339 WVQ524339 I589875 JE589875 TA589875 ACW589875 AMS589875 AWO589875 BGK589875 BQG589875 CAC589875 CJY589875 CTU589875 DDQ589875 DNM589875 DXI589875 EHE589875 ERA589875 FAW589875 FKS589875 FUO589875 GEK589875 GOG589875 GYC589875 HHY589875 HRU589875 IBQ589875 ILM589875 IVI589875 JFE589875 JPA589875 JYW589875 KIS589875 KSO589875 LCK589875 LMG589875 LWC589875 MFY589875 MPU589875 MZQ589875 NJM589875 NTI589875 ODE589875 ONA589875 OWW589875 PGS589875 PQO589875 QAK589875 QKG589875 QUC589875 RDY589875 RNU589875 RXQ589875 SHM589875 SRI589875 TBE589875 TLA589875 TUW589875 UES589875 UOO589875 UYK589875 VIG589875 VSC589875 WBY589875 WLU589875 WVQ589875 I655411 JE655411 TA655411 ACW655411 AMS655411 AWO655411 BGK655411 BQG655411 CAC655411 CJY655411 CTU655411 DDQ655411 DNM655411 DXI655411 EHE655411 ERA655411 FAW655411 FKS655411 FUO655411 GEK655411 GOG655411 GYC655411 HHY655411 HRU655411 IBQ655411 ILM655411 IVI655411 JFE655411 JPA655411 JYW655411 KIS655411 KSO655411 LCK655411 LMG655411 LWC655411 MFY655411 MPU655411 MZQ655411 NJM655411 NTI655411 ODE655411 ONA655411 OWW655411 PGS655411 PQO655411 QAK655411 QKG655411 QUC655411 RDY655411 RNU655411 RXQ655411 SHM655411 SRI655411 TBE655411 TLA655411 TUW655411 UES655411 UOO655411 UYK655411 VIG655411 VSC655411 WBY655411 WLU655411 WVQ655411 I720947 JE720947 TA720947 ACW720947 AMS720947 AWO720947 BGK720947 BQG720947 CAC720947 CJY720947 CTU720947 DDQ720947 DNM720947 DXI720947 EHE720947 ERA720947 FAW720947 FKS720947 FUO720947 GEK720947 GOG720947 GYC720947 HHY720947 HRU720947 IBQ720947 ILM720947 IVI720947 JFE720947 JPA720947 JYW720947 KIS720947 KSO720947 LCK720947 LMG720947 LWC720947 MFY720947 MPU720947 MZQ720947 NJM720947 NTI720947 ODE720947 ONA720947 OWW720947 PGS720947 PQO720947 QAK720947 QKG720947 QUC720947 RDY720947 RNU720947 RXQ720947 SHM720947 SRI720947 TBE720947 TLA720947 TUW720947 UES720947 UOO720947 UYK720947 VIG720947 VSC720947 WBY720947 WLU720947 WVQ720947 I786483 JE786483 TA786483 ACW786483 AMS786483 AWO786483 BGK786483 BQG786483 CAC786483 CJY786483 CTU786483 DDQ786483 DNM786483 DXI786483 EHE786483 ERA786483 FAW786483 FKS786483 FUO786483 GEK786483 GOG786483 GYC786483 HHY786483 HRU786483 IBQ786483 ILM786483 IVI786483 JFE786483 JPA786483 JYW786483 KIS786483 KSO786483 LCK786483 LMG786483 LWC786483 MFY786483 MPU786483 MZQ786483 NJM786483 NTI786483 ODE786483 ONA786483 OWW786483 PGS786483 PQO786483 QAK786483 QKG786483 QUC786483 RDY786483 RNU786483 RXQ786483 SHM786483 SRI786483 TBE786483 TLA786483 TUW786483 UES786483 UOO786483 UYK786483 VIG786483 VSC786483 WBY786483 WLU786483 WVQ786483 I852019 JE852019 TA852019 ACW852019 AMS852019 AWO852019 BGK852019 BQG852019 CAC852019 CJY852019 CTU852019 DDQ852019 DNM852019 DXI852019 EHE852019 ERA852019 FAW852019 FKS852019 FUO852019 GEK852019 GOG852019 GYC852019 HHY852019 HRU852019 IBQ852019 ILM852019 IVI852019 JFE852019 JPA852019 JYW852019 KIS852019 KSO852019 LCK852019 LMG852019 LWC852019 MFY852019 MPU852019 MZQ852019 NJM852019 NTI852019 ODE852019 ONA852019 OWW852019 PGS852019 PQO852019 QAK852019 QKG852019 QUC852019 RDY852019 RNU852019 RXQ852019 SHM852019 SRI852019 TBE852019 TLA852019 TUW852019 UES852019 UOO852019 UYK852019 VIG852019 VSC852019 WBY852019 WLU852019 WVQ852019 I917555 JE917555 TA917555 ACW917555 AMS917555 AWO917555 BGK917555 BQG917555 CAC917555 CJY917555 CTU917555 DDQ917555 DNM917555 DXI917555 EHE917555 ERA917555 FAW917555 FKS917555 FUO917555 GEK917555 GOG917555 GYC917555 HHY917555 HRU917555 IBQ917555 ILM917555 IVI917555 JFE917555 JPA917555 JYW917555 KIS917555 KSO917555 LCK917555 LMG917555 LWC917555 MFY917555 MPU917555 MZQ917555 NJM917555 NTI917555 ODE917555 ONA917555 OWW917555 PGS917555 PQO917555 QAK917555 QKG917555 QUC917555 RDY917555 RNU917555 RXQ917555 SHM917555 SRI917555 TBE917555 TLA917555 TUW917555 UES917555 UOO917555 UYK917555 VIG917555 VSC917555 WBY917555 WLU917555 WVQ917555 I983091 JE983091 TA983091 ACW983091 AMS983091 AWO983091 BGK983091 BQG983091 CAC983091 CJY983091 CTU983091 DDQ983091 DNM983091 DXI983091 EHE983091 ERA983091 FAW983091 FKS983091 FUO983091 GEK983091 GOG983091 GYC983091 HHY983091 HRU983091 IBQ983091 ILM983091 IVI983091 JFE983091 JPA983091 JYW983091 KIS983091 KSO983091 LCK983091 LMG983091 LWC983091 MFY983091 MPU983091 MZQ983091 NJM983091 NTI983091 ODE983091 ONA983091 OWW983091 PGS983091 PQO983091 QAK983091 QKG983091 QUC983091 RDY983091 RNU983091 RXQ983091 SHM983091 SRI983091 TBE983091 TLA983091 TUW983091 UES983091 UOO983091 UYK983091 VIG983091 VSC983091 WBY983091 WLU983091 WVQ983091 I19 JE19 TA19 ACW19 AMS19 AWO19 BGK19 BQG19 CAC19 CJY19 CTU19 DDQ19 DNM19 DXI19 EHE19 ERA19 FAW19 FKS19 FUO19 GEK19 GOG19 GYC19 HHY19 HRU19 IBQ19 ILM19 IVI19 JFE19 JPA19 JYW19 KIS19 KSO19 LCK19 LMG19 LWC19 MFY19 MPU19 MZQ19 NJM19 NTI19 ODE19 ONA19 OWW19 PGS19 PQO19 QAK19 QKG19 QUC19 RDY19 RNU19 RXQ19 SHM19 SRI19 TBE19 TLA19 TUW19 UES19 UOO19 UYK19 VIG19 VSC19 WBY19 WLU19 WVQ19 I65555 JE65555 TA65555 ACW65555 AMS65555 AWO65555 BGK65555 BQG65555 CAC65555 CJY65555 CTU65555 DDQ65555 DNM65555 DXI65555 EHE65555 ERA65555 FAW65555 FKS65555 FUO65555 GEK65555 GOG65555 GYC65555 HHY65555 HRU65555 IBQ65555 ILM65555 IVI65555 JFE65555 JPA65555 JYW65555 KIS65555 KSO65555 LCK65555 LMG65555 LWC65555 MFY65555 MPU65555 MZQ65555 NJM65555 NTI65555 ODE65555 ONA65555 OWW65555 PGS65555 PQO65555 QAK65555 QKG65555 QUC65555 RDY65555 RNU65555 RXQ65555 SHM65555 SRI65555 TBE65555 TLA65555 TUW65555 UES65555 UOO65555 UYK65555 VIG65555 VSC65555 WBY65555 WLU65555 WVQ65555 I131091 JE131091 TA131091 ACW131091 AMS131091 AWO131091 BGK131091 BQG131091 CAC131091 CJY131091 CTU131091 DDQ131091 DNM131091 DXI131091 EHE131091 ERA131091 FAW131091 FKS131091 FUO131091 GEK131091 GOG131091 GYC131091 HHY131091 HRU131091 IBQ131091 ILM131091 IVI131091 JFE131091 JPA131091 JYW131091 KIS131091 KSO131091 LCK131091 LMG131091 LWC131091 MFY131091 MPU131091 MZQ131091 NJM131091 NTI131091 ODE131091 ONA131091 OWW131091 PGS131091 PQO131091 QAK131091 QKG131091 QUC131091 RDY131091 RNU131091 RXQ131091 SHM131091 SRI131091 TBE131091 TLA131091 TUW131091 UES131091 UOO131091 UYK131091 VIG131091 VSC131091 WBY131091 WLU131091 WVQ131091 I196627 JE196627 TA196627 ACW196627 AMS196627 AWO196627 BGK196627 BQG196627 CAC196627 CJY196627 CTU196627 DDQ196627 DNM196627 DXI196627 EHE196627 ERA196627 FAW196627 FKS196627 FUO196627 GEK196627 GOG196627 GYC196627 HHY196627 HRU196627 IBQ196627 ILM196627 IVI196627 JFE196627 JPA196627 JYW196627 KIS196627 KSO196627 LCK196627 LMG196627 LWC196627 MFY196627 MPU196627 MZQ196627 NJM196627 NTI196627 ODE196627 ONA196627 OWW196627 PGS196627 PQO196627 QAK196627 QKG196627 QUC196627 RDY196627 RNU196627 RXQ196627 SHM196627 SRI196627 TBE196627 TLA196627 TUW196627 UES196627 UOO196627 UYK196627 VIG196627 VSC196627 WBY196627 WLU196627 WVQ196627 I262163 JE262163 TA262163 ACW262163 AMS262163 AWO262163 BGK262163 BQG262163 CAC262163 CJY262163 CTU262163 DDQ262163 DNM262163 DXI262163 EHE262163 ERA262163 FAW262163 FKS262163 FUO262163 GEK262163 GOG262163 GYC262163 HHY262163 HRU262163 IBQ262163 ILM262163 IVI262163 JFE262163 JPA262163 JYW262163 KIS262163 KSO262163 LCK262163 LMG262163 LWC262163 MFY262163 MPU262163 MZQ262163 NJM262163 NTI262163 ODE262163 ONA262163 OWW262163 PGS262163 PQO262163 QAK262163 QKG262163 QUC262163 RDY262163 RNU262163 RXQ262163 SHM262163 SRI262163 TBE262163 TLA262163 TUW262163 UES262163 UOO262163 UYK262163 VIG262163 VSC262163 WBY262163 WLU262163 WVQ262163 I327699 JE327699 TA327699 ACW327699 AMS327699 AWO327699 BGK327699 BQG327699 CAC327699 CJY327699 CTU327699 DDQ327699 DNM327699 DXI327699 EHE327699 ERA327699 FAW327699 FKS327699 FUO327699 GEK327699 GOG327699 GYC327699 HHY327699 HRU327699 IBQ327699 ILM327699 IVI327699 JFE327699 JPA327699 JYW327699 KIS327699 KSO327699 LCK327699 LMG327699 LWC327699 MFY327699 MPU327699 MZQ327699 NJM327699 NTI327699 ODE327699 ONA327699 OWW327699 PGS327699 PQO327699 QAK327699 QKG327699 QUC327699 RDY327699 RNU327699 RXQ327699 SHM327699 SRI327699 TBE327699 TLA327699 TUW327699 UES327699 UOO327699 UYK327699 VIG327699 VSC327699 WBY327699 WLU327699 WVQ327699 I393235 JE393235 TA393235 ACW393235 AMS393235 AWO393235 BGK393235 BQG393235 CAC393235 CJY393235 CTU393235 DDQ393235 DNM393235 DXI393235 EHE393235 ERA393235 FAW393235 FKS393235 FUO393235 GEK393235 GOG393235 GYC393235 HHY393235 HRU393235 IBQ393235 ILM393235 IVI393235 JFE393235 JPA393235 JYW393235 KIS393235 KSO393235 LCK393235 LMG393235 LWC393235 MFY393235 MPU393235 MZQ393235 NJM393235 NTI393235 ODE393235 ONA393235 OWW393235 PGS393235 PQO393235 QAK393235 QKG393235 QUC393235 RDY393235 RNU393235 RXQ393235 SHM393235 SRI393235 TBE393235 TLA393235 TUW393235 UES393235 UOO393235 UYK393235 VIG393235 VSC393235 WBY393235 WLU393235 WVQ393235 I458771 JE458771 TA458771 ACW458771 AMS458771 AWO458771 BGK458771 BQG458771 CAC458771 CJY458771 CTU458771 DDQ458771 DNM458771 DXI458771 EHE458771 ERA458771 FAW458771 FKS458771 FUO458771 GEK458771 GOG458771 GYC458771 HHY458771 HRU458771 IBQ458771 ILM458771 IVI458771 JFE458771 JPA458771 JYW458771 KIS458771 KSO458771 LCK458771 LMG458771 LWC458771 MFY458771 MPU458771 MZQ458771 NJM458771 NTI458771 ODE458771 ONA458771 OWW458771 PGS458771 PQO458771 QAK458771 QKG458771 QUC458771 RDY458771 RNU458771 RXQ458771 SHM458771 SRI458771 TBE458771 TLA458771 TUW458771 UES458771 UOO458771 UYK458771 VIG458771 VSC458771 WBY458771 WLU458771 WVQ458771 I524307 JE524307 TA524307 ACW524307 AMS524307 AWO524307 BGK524307 BQG524307 CAC524307 CJY524307 CTU524307 DDQ524307 DNM524307 DXI524307 EHE524307 ERA524307 FAW524307 FKS524307 FUO524307 GEK524307 GOG524307 GYC524307 HHY524307 HRU524307 IBQ524307 ILM524307 IVI524307 JFE524307 JPA524307 JYW524307 KIS524307 KSO524307 LCK524307 LMG524307 LWC524307 MFY524307 MPU524307 MZQ524307 NJM524307 NTI524307 ODE524307 ONA524307 OWW524307 PGS524307 PQO524307 QAK524307 QKG524307 QUC524307 RDY524307 RNU524307 RXQ524307 SHM524307 SRI524307 TBE524307 TLA524307 TUW524307 UES524307 UOO524307 UYK524307 VIG524307 VSC524307 WBY524307 WLU524307 WVQ524307 I589843 JE589843 TA589843 ACW589843 AMS589843 AWO589843 BGK589843 BQG589843 CAC589843 CJY589843 CTU589843 DDQ589843 DNM589843 DXI589843 EHE589843 ERA589843 FAW589843 FKS589843 FUO589843 GEK589843 GOG589843 GYC589843 HHY589843 HRU589843 IBQ589843 ILM589843 IVI589843 JFE589843 JPA589843 JYW589843 KIS589843 KSO589843 LCK589843 LMG589843 LWC589843 MFY589843 MPU589843 MZQ589843 NJM589843 NTI589843 ODE589843 ONA589843 OWW589843 PGS589843 PQO589843 QAK589843 QKG589843 QUC589843 RDY589843 RNU589843 RXQ589843 SHM589843 SRI589843 TBE589843 TLA589843 TUW589843 UES589843 UOO589843 UYK589843 VIG589843 VSC589843 WBY589843 WLU589843 WVQ589843 I655379 JE655379 TA655379 ACW655379 AMS655379 AWO655379 BGK655379 BQG655379 CAC655379 CJY655379 CTU655379 DDQ655379 DNM655379 DXI655379 EHE655379 ERA655379 FAW655379 FKS655379 FUO655379 GEK655379 GOG655379 GYC655379 HHY655379 HRU655379 IBQ655379 ILM655379 IVI655379 JFE655379 JPA655379 JYW655379 KIS655379 KSO655379 LCK655379 LMG655379 LWC655379 MFY655379 MPU655379 MZQ655379 NJM655379 NTI655379 ODE655379 ONA655379 OWW655379 PGS655379 PQO655379 QAK655379 QKG655379 QUC655379 RDY655379 RNU655379 RXQ655379 SHM655379 SRI655379 TBE655379 TLA655379 TUW655379 UES655379 UOO655379 UYK655379 VIG655379 VSC655379 WBY655379 WLU655379 WVQ655379 I720915 JE720915 TA720915 ACW720915 AMS720915 AWO720915 BGK720915 BQG720915 CAC720915 CJY720915 CTU720915 DDQ720915 DNM720915 DXI720915 EHE720915 ERA720915 FAW720915 FKS720915 FUO720915 GEK720915 GOG720915 GYC720915 HHY720915 HRU720915 IBQ720915 ILM720915 IVI720915 JFE720915 JPA720915 JYW720915 KIS720915 KSO720915 LCK720915 LMG720915 LWC720915 MFY720915 MPU720915 MZQ720915 NJM720915 NTI720915 ODE720915 ONA720915 OWW720915 PGS720915 PQO720915 QAK720915 QKG720915 QUC720915 RDY720915 RNU720915 RXQ720915 SHM720915 SRI720915 TBE720915 TLA720915 TUW720915 UES720915 UOO720915 UYK720915 VIG720915 VSC720915 WBY720915 WLU720915 WVQ720915 I786451 JE786451 TA786451 ACW786451 AMS786451 AWO786451 BGK786451 BQG786451 CAC786451 CJY786451 CTU786451 DDQ786451 DNM786451 DXI786451 EHE786451 ERA786451 FAW786451 FKS786451 FUO786451 GEK786451 GOG786451 GYC786451 HHY786451 HRU786451 IBQ786451 ILM786451 IVI786451 JFE786451 JPA786451 JYW786451 KIS786451 KSO786451 LCK786451 LMG786451 LWC786451 MFY786451 MPU786451 MZQ786451 NJM786451 NTI786451 ODE786451 ONA786451 OWW786451 PGS786451 PQO786451 QAK786451 QKG786451 QUC786451 RDY786451 RNU786451 RXQ786451 SHM786451 SRI786451 TBE786451 TLA786451 TUW786451 UES786451 UOO786451 UYK786451 VIG786451 VSC786451 WBY786451 WLU786451 WVQ786451 I851987 JE851987 TA851987 ACW851987 AMS851987 AWO851987 BGK851987 BQG851987 CAC851987 CJY851987 CTU851987 DDQ851987 DNM851987 DXI851987 EHE851987 ERA851987 FAW851987 FKS851987 FUO851987 GEK851987 GOG851987 GYC851987 HHY851987 HRU851987 IBQ851987 ILM851987 IVI851987 JFE851987 JPA851987 JYW851987 KIS851987 KSO851987 LCK851987 LMG851987 LWC851987 MFY851987 MPU851987 MZQ851987 NJM851987 NTI851987 ODE851987 ONA851987 OWW851987 PGS851987 PQO851987 QAK851987 QKG851987 QUC851987 RDY851987 RNU851987 RXQ851987 SHM851987 SRI851987 TBE851987 TLA851987 TUW851987 UES851987 UOO851987 UYK851987 VIG851987 VSC851987 WBY851987 WLU851987 WVQ851987 I917523 JE917523 TA917523 ACW917523 AMS917523 AWO917523 BGK917523 BQG917523 CAC917523 CJY917523 CTU917523 DDQ917523 DNM917523 DXI917523 EHE917523 ERA917523 FAW917523 FKS917523 FUO917523 GEK917523 GOG917523 GYC917523 HHY917523 HRU917523 IBQ917523 ILM917523 IVI917523 JFE917523 JPA917523 JYW917523 KIS917523 KSO917523 LCK917523 LMG917523 LWC917523 MFY917523 MPU917523 MZQ917523 NJM917523 NTI917523 ODE917523 ONA917523 OWW917523 PGS917523 PQO917523 QAK917523 QKG917523 QUC917523 RDY917523 RNU917523 RXQ917523 SHM917523 SRI917523 TBE917523 TLA917523 TUW917523 UES917523 UOO917523 UYK917523 VIG917523 VSC917523 WBY917523 WLU917523 WVQ917523 I983059 JE983059 TA983059 ACW983059 AMS983059 AWO983059 BGK983059 BQG983059 CAC983059 CJY983059 CTU983059 DDQ983059 DNM983059 DXI983059 EHE983059 ERA983059 FAW983059 FKS983059 FUO983059 GEK983059 GOG983059 GYC983059 HHY983059 HRU983059 IBQ983059 ILM983059 IVI983059 JFE983059 JPA983059 JYW983059 KIS983059 KSO983059 LCK983059 LMG983059 LWC983059 MFY983059 MPU983059 MZQ983059 NJM983059 NTI983059 ODE983059 ONA983059 OWW983059 PGS983059 PQO983059 QAK983059 QKG983059 QUC983059 RDY983059 RNU983059 RXQ983059 SHM983059 SRI983059 TBE983059 TLA983059 TUW983059 UES983059 UOO983059 UYK983059 VIG983059 VSC983059 WBY983059 WLU983059 WVQ983059 I21 JE21 TA21 ACW21 AMS21 AWO21 BGK21 BQG21 CAC21 CJY21 CTU21 DDQ21 DNM21 DXI21 EHE21 ERA21 FAW21 FKS21 FUO21 GEK21 GOG21 GYC21 HHY21 HRU21 IBQ21 ILM21 IVI21 JFE21 JPA21 JYW21 KIS21 KSO21 LCK21 LMG21 LWC21 MFY21 MPU21 MZQ21 NJM21 NTI21 ODE21 ONA21 OWW21 PGS21 PQO21 QAK21 QKG21 QUC21 RDY21 RNU21 RXQ21 SHM21 SRI21 TBE21 TLA21 TUW21 UES21 UOO21 UYK21 VIG21 VSC21 WBY21 WLU21 WVQ21 I65557 JE65557 TA65557 ACW65557 AMS65557 AWO65557 BGK65557 BQG65557 CAC65557 CJY65557 CTU65557 DDQ65557 DNM65557 DXI65557 EHE65557 ERA65557 FAW65557 FKS65557 FUO65557 GEK65557 GOG65557 GYC65557 HHY65557 HRU65557 IBQ65557 ILM65557 IVI65557 JFE65557 JPA65557 JYW65557 KIS65557 KSO65557 LCK65557 LMG65557 LWC65557 MFY65557 MPU65557 MZQ65557 NJM65557 NTI65557 ODE65557 ONA65557 OWW65557 PGS65557 PQO65557 QAK65557 QKG65557 QUC65557 RDY65557 RNU65557 RXQ65557 SHM65557 SRI65557 TBE65557 TLA65557 TUW65557 UES65557 UOO65557 UYK65557 VIG65557 VSC65557 WBY65557 WLU65557 WVQ65557 I131093 JE131093 TA131093 ACW131093 AMS131093 AWO131093 BGK131093 BQG131093 CAC131093 CJY131093 CTU131093 DDQ131093 DNM131093 DXI131093 EHE131093 ERA131093 FAW131093 FKS131093 FUO131093 GEK131093 GOG131093 GYC131093 HHY131093 HRU131093 IBQ131093 ILM131093 IVI131093 JFE131093 JPA131093 JYW131093 KIS131093 KSO131093 LCK131093 LMG131093 LWC131093 MFY131093 MPU131093 MZQ131093 NJM131093 NTI131093 ODE131093 ONA131093 OWW131093 PGS131093 PQO131093 QAK131093 QKG131093 QUC131093 RDY131093 RNU131093 RXQ131093 SHM131093 SRI131093 TBE131093 TLA131093 TUW131093 UES131093 UOO131093 UYK131093 VIG131093 VSC131093 WBY131093 WLU131093 WVQ131093 I196629 JE196629 TA196629 ACW196629 AMS196629 AWO196629 BGK196629 BQG196629 CAC196629 CJY196629 CTU196629 DDQ196629 DNM196629 DXI196629 EHE196629 ERA196629 FAW196629 FKS196629 FUO196629 GEK196629 GOG196629 GYC196629 HHY196629 HRU196629 IBQ196629 ILM196629 IVI196629 JFE196629 JPA196629 JYW196629 KIS196629 KSO196629 LCK196629 LMG196629 LWC196629 MFY196629 MPU196629 MZQ196629 NJM196629 NTI196629 ODE196629 ONA196629 OWW196629 PGS196629 PQO196629 QAK196629 QKG196629 QUC196629 RDY196629 RNU196629 RXQ196629 SHM196629 SRI196629 TBE196629 TLA196629 TUW196629 UES196629 UOO196629 UYK196629 VIG196629 VSC196629 WBY196629 WLU196629 WVQ196629 I262165 JE262165 TA262165 ACW262165 AMS262165 AWO262165 BGK262165 BQG262165 CAC262165 CJY262165 CTU262165 DDQ262165 DNM262165 DXI262165 EHE262165 ERA262165 FAW262165 FKS262165 FUO262165 GEK262165 GOG262165 GYC262165 HHY262165 HRU262165 IBQ262165 ILM262165 IVI262165 JFE262165 JPA262165 JYW262165 KIS262165 KSO262165 LCK262165 LMG262165 LWC262165 MFY262165 MPU262165 MZQ262165 NJM262165 NTI262165 ODE262165 ONA262165 OWW262165 PGS262165 PQO262165 QAK262165 QKG262165 QUC262165 RDY262165 RNU262165 RXQ262165 SHM262165 SRI262165 TBE262165 TLA262165 TUW262165 UES262165 UOO262165 UYK262165 VIG262165 VSC262165 WBY262165 WLU262165 WVQ262165 I327701 JE327701 TA327701 ACW327701 AMS327701 AWO327701 BGK327701 BQG327701 CAC327701 CJY327701 CTU327701 DDQ327701 DNM327701 DXI327701 EHE327701 ERA327701 FAW327701 FKS327701 FUO327701 GEK327701 GOG327701 GYC327701 HHY327701 HRU327701 IBQ327701 ILM327701 IVI327701 JFE327701 JPA327701 JYW327701 KIS327701 KSO327701 LCK327701 LMG327701 LWC327701 MFY327701 MPU327701 MZQ327701 NJM327701 NTI327701 ODE327701 ONA327701 OWW327701 PGS327701 PQO327701 QAK327701 QKG327701 QUC327701 RDY327701 RNU327701 RXQ327701 SHM327701 SRI327701 TBE327701 TLA327701 TUW327701 UES327701 UOO327701 UYK327701 VIG327701 VSC327701 WBY327701 WLU327701 WVQ327701 I393237 JE393237 TA393237 ACW393237 AMS393237 AWO393237 BGK393237 BQG393237 CAC393237 CJY393237 CTU393237 DDQ393237 DNM393237 DXI393237 EHE393237 ERA393237 FAW393237 FKS393237 FUO393237 GEK393237 GOG393237 GYC393237 HHY393237 HRU393237 IBQ393237 ILM393237 IVI393237 JFE393237 JPA393237 JYW393237 KIS393237 KSO393237 LCK393237 LMG393237 LWC393237 MFY393237 MPU393237 MZQ393237 NJM393237 NTI393237 ODE393237 ONA393237 OWW393237 PGS393237 PQO393237 QAK393237 QKG393237 QUC393237 RDY393237 RNU393237 RXQ393237 SHM393237 SRI393237 TBE393237 TLA393237 TUW393237 UES393237 UOO393237 UYK393237 VIG393237 VSC393237 WBY393237 WLU393237 WVQ393237 I458773 JE458773 TA458773 ACW458773 AMS458773 AWO458773 BGK458773 BQG458773 CAC458773 CJY458773 CTU458773 DDQ458773 DNM458773 DXI458773 EHE458773 ERA458773 FAW458773 FKS458773 FUO458773 GEK458773 GOG458773 GYC458773 HHY458773 HRU458773 IBQ458773 ILM458773 IVI458773 JFE458773 JPA458773 JYW458773 KIS458773 KSO458773 LCK458773 LMG458773 LWC458773 MFY458773 MPU458773 MZQ458773 NJM458773 NTI458773 ODE458773 ONA458773 OWW458773 PGS458773 PQO458773 QAK458773 QKG458773 QUC458773 RDY458773 RNU458773 RXQ458773 SHM458773 SRI458773 TBE458773 TLA458773 TUW458773 UES458773 UOO458773 UYK458773 VIG458773 VSC458773 WBY458773 WLU458773 WVQ458773 I524309 JE524309 TA524309 ACW524309 AMS524309 AWO524309 BGK524309 BQG524309 CAC524309 CJY524309 CTU524309 DDQ524309 DNM524309 DXI524309 EHE524309 ERA524309 FAW524309 FKS524309 FUO524309 GEK524309 GOG524309 GYC524309 HHY524309 HRU524309 IBQ524309 ILM524309 IVI524309 JFE524309 JPA524309 JYW524309 KIS524309 KSO524309 LCK524309 LMG524309 LWC524309 MFY524309 MPU524309 MZQ524309 NJM524309 NTI524309 ODE524309 ONA524309 OWW524309 PGS524309 PQO524309 QAK524309 QKG524309 QUC524309 RDY524309 RNU524309 RXQ524309 SHM524309 SRI524309 TBE524309 TLA524309 TUW524309 UES524309 UOO524309 UYK524309 VIG524309 VSC524309 WBY524309 WLU524309 WVQ524309 I589845 JE589845 TA589845 ACW589845 AMS589845 AWO589845 BGK589845 BQG589845 CAC589845 CJY589845 CTU589845 DDQ589845 DNM589845 DXI589845 EHE589845 ERA589845 FAW589845 FKS589845 FUO589845 GEK589845 GOG589845 GYC589845 HHY589845 HRU589845 IBQ589845 ILM589845 IVI589845 JFE589845 JPA589845 JYW589845 KIS589845 KSO589845 LCK589845 LMG589845 LWC589845 MFY589845 MPU589845 MZQ589845 NJM589845 NTI589845 ODE589845 ONA589845 OWW589845 PGS589845 PQO589845 QAK589845 QKG589845 QUC589845 RDY589845 RNU589845 RXQ589845 SHM589845 SRI589845 TBE589845 TLA589845 TUW589845 UES589845 UOO589845 UYK589845 VIG589845 VSC589845 WBY589845 WLU589845 WVQ589845 I655381 JE655381 TA655381 ACW655381 AMS655381 AWO655381 BGK655381 BQG655381 CAC655381 CJY655381 CTU655381 DDQ655381 DNM655381 DXI655381 EHE655381 ERA655381 FAW655381 FKS655381 FUO655381 GEK655381 GOG655381 GYC655381 HHY655381 HRU655381 IBQ655381 ILM655381 IVI655381 JFE655381 JPA655381 JYW655381 KIS655381 KSO655381 LCK655381 LMG655381 LWC655381 MFY655381 MPU655381 MZQ655381 NJM655381 NTI655381 ODE655381 ONA655381 OWW655381 PGS655381 PQO655381 QAK655381 QKG655381 QUC655381 RDY655381 RNU655381 RXQ655381 SHM655381 SRI655381 TBE655381 TLA655381 TUW655381 UES655381 UOO655381 UYK655381 VIG655381 VSC655381 WBY655381 WLU655381 WVQ655381 I720917 JE720917 TA720917 ACW720917 AMS720917 AWO720917 BGK720917 BQG720917 CAC720917 CJY720917 CTU720917 DDQ720917 DNM720917 DXI720917 EHE720917 ERA720917 FAW720917 FKS720917 FUO720917 GEK720917 GOG720917 GYC720917 HHY720917 HRU720917 IBQ720917 ILM720917 IVI720917 JFE720917 JPA720917 JYW720917 KIS720917 KSO720917 LCK720917 LMG720917 LWC720917 MFY720917 MPU720917 MZQ720917 NJM720917 NTI720917 ODE720917 ONA720917 OWW720917 PGS720917 PQO720917 QAK720917 QKG720917 QUC720917 RDY720917 RNU720917 RXQ720917 SHM720917 SRI720917 TBE720917 TLA720917 TUW720917 UES720917 UOO720917 UYK720917 VIG720917 VSC720917 WBY720917 WLU720917 WVQ720917 I786453 JE786453 TA786453 ACW786453 AMS786453 AWO786453 BGK786453 BQG786453 CAC786453 CJY786453 CTU786453 DDQ786453 DNM786453 DXI786453 EHE786453 ERA786453 FAW786453 FKS786453 FUO786453 GEK786453 GOG786453 GYC786453 HHY786453 HRU786453 IBQ786453 ILM786453 IVI786453 JFE786453 JPA786453 JYW786453 KIS786453 KSO786453 LCK786453 LMG786453 LWC786453 MFY786453 MPU786453 MZQ786453 NJM786453 NTI786453 ODE786453 ONA786453 OWW786453 PGS786453 PQO786453 QAK786453 QKG786453 QUC786453 RDY786453 RNU786453 RXQ786453 SHM786453 SRI786453 TBE786453 TLA786453 TUW786453 UES786453 UOO786453 UYK786453 VIG786453 VSC786453 WBY786453 WLU786453 WVQ786453 I851989 JE851989 TA851989 ACW851989 AMS851989 AWO851989 BGK851989 BQG851989 CAC851989 CJY851989 CTU851989 DDQ851989 DNM851989 DXI851989 EHE851989 ERA851989 FAW851989 FKS851989 FUO851989 GEK851989 GOG851989 GYC851989 HHY851989 HRU851989 IBQ851989 ILM851989 IVI851989 JFE851989 JPA851989 JYW851989 KIS851989 KSO851989 LCK851989 LMG851989 LWC851989 MFY851989 MPU851989 MZQ851989 NJM851989 NTI851989 ODE851989 ONA851989 OWW851989 PGS851989 PQO851989 QAK851989 QKG851989 QUC851989 RDY851989 RNU851989 RXQ851989 SHM851989 SRI851989 TBE851989 TLA851989 TUW851989 UES851989 UOO851989 UYK851989 VIG851989 VSC851989 WBY851989 WLU851989 WVQ851989 I917525 JE917525 TA917525 ACW917525 AMS917525 AWO917525 BGK917525 BQG917525 CAC917525 CJY917525 CTU917525 DDQ917525 DNM917525 DXI917525 EHE917525 ERA917525 FAW917525 FKS917525 FUO917525 GEK917525 GOG917525 GYC917525 HHY917525 HRU917525 IBQ917525 ILM917525 IVI917525 JFE917525 JPA917525 JYW917525 KIS917525 KSO917525 LCK917525 LMG917525 LWC917525 MFY917525 MPU917525 MZQ917525 NJM917525 NTI917525 ODE917525 ONA917525 OWW917525 PGS917525 PQO917525 QAK917525 QKG917525 QUC917525 RDY917525 RNU917525 RXQ917525 SHM917525 SRI917525 TBE917525 TLA917525 TUW917525 UES917525 UOO917525 UYK917525 VIG917525 VSC917525 WBY917525 WLU917525 WVQ917525 I983061 JE983061 TA983061 ACW983061 AMS983061 AWO983061 BGK983061 BQG983061 CAC983061 CJY983061 CTU983061 DDQ983061 DNM983061 DXI983061 EHE983061 ERA983061 FAW983061 FKS983061 FUO983061 GEK983061 GOG983061 GYC983061 HHY983061 HRU983061 IBQ983061 ILM983061 IVI983061 JFE983061 JPA983061 JYW983061 KIS983061 KSO983061 LCK983061 LMG983061 LWC983061 MFY983061 MPU983061 MZQ983061 NJM983061 NTI983061 ODE983061 ONA983061 OWW983061 PGS983061 PQO983061 QAK983061 QKG983061 QUC983061 RDY983061 RNU983061 RXQ983061 SHM983061 SRI983061 TBE983061 TLA983061 TUW983061 UES983061 UOO983061 UYK983061 VIG983061 VSC983061 WBY983061 WLU983061 WVQ983061 I23 JE23 TA23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I65559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I131095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I196631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I262167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I327703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I393239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I458775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I524311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I589847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I655383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I720919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I786455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I851991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I917527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I983063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WVQ983063 I25 JE25 TA25 ACW25 AMS25 AWO25 BGK25 BQG25 CAC25 CJY25 CTU25 DDQ25 DNM25 DXI25 EHE25 ERA25 FAW25 FKS25 FUO25 GEK25 GOG25 GYC25 HHY25 HRU25 IBQ25 ILM25 IVI25 JFE25 JPA25 JYW25 KIS25 KSO25 LCK25 LMG25 LWC25 MFY25 MPU25 MZQ25 NJM25 NTI25 ODE25 ONA25 OWW25 PGS25 PQO25 QAK25 QKG25 QUC25 RDY25 RNU25 RXQ25 SHM25 SRI25 TBE25 TLA25 TUW25 UES25 UOO25 UYK25 VIG25 VSC25 WBY25 WLU25 WVQ25 I65561 JE65561 TA65561 ACW65561 AMS65561 AWO65561 BGK65561 BQG65561 CAC65561 CJY65561 CTU65561 DDQ65561 DNM65561 DXI65561 EHE65561 ERA65561 FAW65561 FKS65561 FUO65561 GEK65561 GOG65561 GYC65561 HHY65561 HRU65561 IBQ65561 ILM65561 IVI65561 JFE65561 JPA65561 JYW65561 KIS65561 KSO65561 LCK65561 LMG65561 LWC65561 MFY65561 MPU65561 MZQ65561 NJM65561 NTI65561 ODE65561 ONA65561 OWW65561 PGS65561 PQO65561 QAK65561 QKG65561 QUC65561 RDY65561 RNU65561 RXQ65561 SHM65561 SRI65561 TBE65561 TLA65561 TUW65561 UES65561 UOO65561 UYK65561 VIG65561 VSC65561 WBY65561 WLU65561 WVQ65561 I131097 JE131097 TA131097 ACW131097 AMS131097 AWO131097 BGK131097 BQG131097 CAC131097 CJY131097 CTU131097 DDQ131097 DNM131097 DXI131097 EHE131097 ERA131097 FAW131097 FKS131097 FUO131097 GEK131097 GOG131097 GYC131097 HHY131097 HRU131097 IBQ131097 ILM131097 IVI131097 JFE131097 JPA131097 JYW131097 KIS131097 KSO131097 LCK131097 LMG131097 LWC131097 MFY131097 MPU131097 MZQ131097 NJM131097 NTI131097 ODE131097 ONA131097 OWW131097 PGS131097 PQO131097 QAK131097 QKG131097 QUC131097 RDY131097 RNU131097 RXQ131097 SHM131097 SRI131097 TBE131097 TLA131097 TUW131097 UES131097 UOO131097 UYK131097 VIG131097 VSC131097 WBY131097 WLU131097 WVQ131097 I196633 JE196633 TA196633 ACW196633 AMS196633 AWO196633 BGK196633 BQG196633 CAC196633 CJY196633 CTU196633 DDQ196633 DNM196633 DXI196633 EHE196633 ERA196633 FAW196633 FKS196633 FUO196633 GEK196633 GOG196633 GYC196633 HHY196633 HRU196633 IBQ196633 ILM196633 IVI196633 JFE196633 JPA196633 JYW196633 KIS196633 KSO196633 LCK196633 LMG196633 LWC196633 MFY196633 MPU196633 MZQ196633 NJM196633 NTI196633 ODE196633 ONA196633 OWW196633 PGS196633 PQO196633 QAK196633 QKG196633 QUC196633 RDY196633 RNU196633 RXQ196633 SHM196633 SRI196633 TBE196633 TLA196633 TUW196633 UES196633 UOO196633 UYK196633 VIG196633 VSC196633 WBY196633 WLU196633 WVQ196633 I262169 JE262169 TA262169 ACW262169 AMS262169 AWO262169 BGK262169 BQG262169 CAC262169 CJY262169 CTU262169 DDQ262169 DNM262169 DXI262169 EHE262169 ERA262169 FAW262169 FKS262169 FUO262169 GEK262169 GOG262169 GYC262169 HHY262169 HRU262169 IBQ262169 ILM262169 IVI262169 JFE262169 JPA262169 JYW262169 KIS262169 KSO262169 LCK262169 LMG262169 LWC262169 MFY262169 MPU262169 MZQ262169 NJM262169 NTI262169 ODE262169 ONA262169 OWW262169 PGS262169 PQO262169 QAK262169 QKG262169 QUC262169 RDY262169 RNU262169 RXQ262169 SHM262169 SRI262169 TBE262169 TLA262169 TUW262169 UES262169 UOO262169 UYK262169 VIG262169 VSC262169 WBY262169 WLU262169 WVQ262169 I327705 JE327705 TA327705 ACW327705 AMS327705 AWO327705 BGK327705 BQG327705 CAC327705 CJY327705 CTU327705 DDQ327705 DNM327705 DXI327705 EHE327705 ERA327705 FAW327705 FKS327705 FUO327705 GEK327705 GOG327705 GYC327705 HHY327705 HRU327705 IBQ327705 ILM327705 IVI327705 JFE327705 JPA327705 JYW327705 KIS327705 KSO327705 LCK327705 LMG327705 LWC327705 MFY327705 MPU327705 MZQ327705 NJM327705 NTI327705 ODE327705 ONA327705 OWW327705 PGS327705 PQO327705 QAK327705 QKG327705 QUC327705 RDY327705 RNU327705 RXQ327705 SHM327705 SRI327705 TBE327705 TLA327705 TUW327705 UES327705 UOO327705 UYK327705 VIG327705 VSC327705 WBY327705 WLU327705 WVQ327705 I393241 JE393241 TA393241 ACW393241 AMS393241 AWO393241 BGK393241 BQG393241 CAC393241 CJY393241 CTU393241 DDQ393241 DNM393241 DXI393241 EHE393241 ERA393241 FAW393241 FKS393241 FUO393241 GEK393241 GOG393241 GYC393241 HHY393241 HRU393241 IBQ393241 ILM393241 IVI393241 JFE393241 JPA393241 JYW393241 KIS393241 KSO393241 LCK393241 LMG393241 LWC393241 MFY393241 MPU393241 MZQ393241 NJM393241 NTI393241 ODE393241 ONA393241 OWW393241 PGS393241 PQO393241 QAK393241 QKG393241 QUC393241 RDY393241 RNU393241 RXQ393241 SHM393241 SRI393241 TBE393241 TLA393241 TUW393241 UES393241 UOO393241 UYK393241 VIG393241 VSC393241 WBY393241 WLU393241 WVQ393241 I458777 JE458777 TA458777 ACW458777 AMS458777 AWO458777 BGK458777 BQG458777 CAC458777 CJY458777 CTU458777 DDQ458777 DNM458777 DXI458777 EHE458777 ERA458777 FAW458777 FKS458777 FUO458777 GEK458777 GOG458777 GYC458777 HHY458777 HRU458777 IBQ458777 ILM458777 IVI458777 JFE458777 JPA458777 JYW458777 KIS458777 KSO458777 LCK458777 LMG458777 LWC458777 MFY458777 MPU458777 MZQ458777 NJM458777 NTI458777 ODE458777 ONA458777 OWW458777 PGS458777 PQO458777 QAK458777 QKG458777 QUC458777 RDY458777 RNU458777 RXQ458777 SHM458777 SRI458777 TBE458777 TLA458777 TUW458777 UES458777 UOO458777 UYK458777 VIG458777 VSC458777 WBY458777 WLU458777 WVQ458777 I524313 JE524313 TA524313 ACW524313 AMS524313 AWO524313 BGK524313 BQG524313 CAC524313 CJY524313 CTU524313 DDQ524313 DNM524313 DXI524313 EHE524313 ERA524313 FAW524313 FKS524313 FUO524313 GEK524313 GOG524313 GYC524313 HHY524313 HRU524313 IBQ524313 ILM524313 IVI524313 JFE524313 JPA524313 JYW524313 KIS524313 KSO524313 LCK524313 LMG524313 LWC524313 MFY524313 MPU524313 MZQ524313 NJM524313 NTI524313 ODE524313 ONA524313 OWW524313 PGS524313 PQO524313 QAK524313 QKG524313 QUC524313 RDY524313 RNU524313 RXQ524313 SHM524313 SRI524313 TBE524313 TLA524313 TUW524313 UES524313 UOO524313 UYK524313 VIG524313 VSC524313 WBY524313 WLU524313 WVQ524313 I589849 JE589849 TA589849 ACW589849 AMS589849 AWO589849 BGK589849 BQG589849 CAC589849 CJY589849 CTU589849 DDQ589849 DNM589849 DXI589849 EHE589849 ERA589849 FAW589849 FKS589849 FUO589849 GEK589849 GOG589849 GYC589849 HHY589849 HRU589849 IBQ589849 ILM589849 IVI589849 JFE589849 JPA589849 JYW589849 KIS589849 KSO589849 LCK589849 LMG589849 LWC589849 MFY589849 MPU589849 MZQ589849 NJM589849 NTI589849 ODE589849 ONA589849 OWW589849 PGS589849 PQO589849 QAK589849 QKG589849 QUC589849 RDY589849 RNU589849 RXQ589849 SHM589849 SRI589849 TBE589849 TLA589849 TUW589849 UES589849 UOO589849 UYK589849 VIG589849 VSC589849 WBY589849 WLU589849 WVQ589849 I655385 JE655385 TA655385 ACW655385 AMS655385 AWO655385 BGK655385 BQG655385 CAC655385 CJY655385 CTU655385 DDQ655385 DNM655385 DXI655385 EHE655385 ERA655385 FAW655385 FKS655385 FUO655385 GEK655385 GOG655385 GYC655385 HHY655385 HRU655385 IBQ655385 ILM655385 IVI655385 JFE655385 JPA655385 JYW655385 KIS655385 KSO655385 LCK655385 LMG655385 LWC655385 MFY655385 MPU655385 MZQ655385 NJM655385 NTI655385 ODE655385 ONA655385 OWW655385 PGS655385 PQO655385 QAK655385 QKG655385 QUC655385 RDY655385 RNU655385 RXQ655385 SHM655385 SRI655385 TBE655385 TLA655385 TUW655385 UES655385 UOO655385 UYK655385 VIG655385 VSC655385 WBY655385 WLU655385 WVQ655385 I720921 JE720921 TA720921 ACW720921 AMS720921 AWO720921 BGK720921 BQG720921 CAC720921 CJY720921 CTU720921 DDQ720921 DNM720921 DXI720921 EHE720921 ERA720921 FAW720921 FKS720921 FUO720921 GEK720921 GOG720921 GYC720921 HHY720921 HRU720921 IBQ720921 ILM720921 IVI720921 JFE720921 JPA720921 JYW720921 KIS720921 KSO720921 LCK720921 LMG720921 LWC720921 MFY720921 MPU720921 MZQ720921 NJM720921 NTI720921 ODE720921 ONA720921 OWW720921 PGS720921 PQO720921 QAK720921 QKG720921 QUC720921 RDY720921 RNU720921 RXQ720921 SHM720921 SRI720921 TBE720921 TLA720921 TUW720921 UES720921 UOO720921 UYK720921 VIG720921 VSC720921 WBY720921 WLU720921 WVQ720921 I786457 JE786457 TA786457 ACW786457 AMS786457 AWO786457 BGK786457 BQG786457 CAC786457 CJY786457 CTU786457 DDQ786457 DNM786457 DXI786457 EHE786457 ERA786457 FAW786457 FKS786457 FUO786457 GEK786457 GOG786457 GYC786457 HHY786457 HRU786457 IBQ786457 ILM786457 IVI786457 JFE786457 JPA786457 JYW786457 KIS786457 KSO786457 LCK786457 LMG786457 LWC786457 MFY786457 MPU786457 MZQ786457 NJM786457 NTI786457 ODE786457 ONA786457 OWW786457 PGS786457 PQO786457 QAK786457 QKG786457 QUC786457 RDY786457 RNU786457 RXQ786457 SHM786457 SRI786457 TBE786457 TLA786457 TUW786457 UES786457 UOO786457 UYK786457 VIG786457 VSC786457 WBY786457 WLU786457 WVQ786457 I851993 JE851993 TA851993 ACW851993 AMS851993 AWO851993 BGK851993 BQG851993 CAC851993 CJY851993 CTU851993 DDQ851993 DNM851993 DXI851993 EHE851993 ERA851993 FAW851993 FKS851993 FUO851993 GEK851993 GOG851993 GYC851993 HHY851993 HRU851993 IBQ851993 ILM851993 IVI851993 JFE851993 JPA851993 JYW851993 KIS851993 KSO851993 LCK851993 LMG851993 LWC851993 MFY851993 MPU851993 MZQ851993 NJM851993 NTI851993 ODE851993 ONA851993 OWW851993 PGS851993 PQO851993 QAK851993 QKG851993 QUC851993 RDY851993 RNU851993 RXQ851993 SHM851993 SRI851993 TBE851993 TLA851993 TUW851993 UES851993 UOO851993 UYK851993 VIG851993 VSC851993 WBY851993 WLU851993 WVQ851993 I917529 JE917529 TA917529 ACW917529 AMS917529 AWO917529 BGK917529 BQG917529 CAC917529 CJY917529 CTU917529 DDQ917529 DNM917529 DXI917529 EHE917529 ERA917529 FAW917529 FKS917529 FUO917529 GEK917529 GOG917529 GYC917529 HHY917529 HRU917529 IBQ917529 ILM917529 IVI917529 JFE917529 JPA917529 JYW917529 KIS917529 KSO917529 LCK917529 LMG917529 LWC917529 MFY917529 MPU917529 MZQ917529 NJM917529 NTI917529 ODE917529 ONA917529 OWW917529 PGS917529 PQO917529 QAK917529 QKG917529 QUC917529 RDY917529 RNU917529 RXQ917529 SHM917529 SRI917529 TBE917529 TLA917529 TUW917529 UES917529 UOO917529 UYK917529 VIG917529 VSC917529 WBY917529 WLU917529 WVQ917529 I983065 JE983065 TA983065 ACW983065 AMS983065 AWO983065 BGK983065 BQG983065 CAC983065 CJY983065 CTU983065 DDQ983065 DNM983065 DXI983065 EHE983065 ERA983065 FAW983065 FKS983065 FUO983065 GEK983065 GOG983065 GYC983065 HHY983065 HRU983065 IBQ983065 ILM983065 IVI983065 JFE983065 JPA983065 JYW983065 KIS983065 KSO983065 LCK983065 LMG983065 LWC983065 MFY983065 MPU983065 MZQ983065 NJM983065 NTI983065 ODE983065 ONA983065 OWW983065 PGS983065 PQO983065 QAK983065 QKG983065 QUC983065 RDY983065 RNU983065 RXQ983065 SHM983065 SRI983065 TBE983065 TLA983065 TUW983065 UES983065 UOO983065 UYK983065 VIG983065 VSC983065 WBY983065 WLU983065 WVQ983065 I27 JE27 TA27 ACW27 AMS27 AWO27 BGK27 BQG27 CAC27 CJY27 CTU27 DDQ27 DNM27 DXI27 EHE27 ERA27 FAW27 FKS27 FUO27 GEK27 GOG27 GYC27 HHY27 HRU27 IBQ27 ILM27 IVI27 JFE27 JPA27 JYW27 KIS27 KSO27 LCK27 LMG27 LWC27 MFY27 MPU27 MZQ27 NJM27 NTI27 ODE27 ONA27 OWW27 PGS27 PQO27 QAK27 QKG27 QUC27 RDY27 RNU27 RXQ27 SHM27 SRI27 TBE27 TLA27 TUW27 UES27 UOO27 UYK27 VIG27 VSC27 WBY27 WLU27 WVQ27 I65563 JE65563 TA65563 ACW65563 AMS65563 AWO65563 BGK65563 BQG65563 CAC65563 CJY65563 CTU65563 DDQ65563 DNM65563 DXI65563 EHE65563 ERA65563 FAW65563 FKS65563 FUO65563 GEK65563 GOG65563 GYC65563 HHY65563 HRU65563 IBQ65563 ILM65563 IVI65563 JFE65563 JPA65563 JYW65563 KIS65563 KSO65563 LCK65563 LMG65563 LWC65563 MFY65563 MPU65563 MZQ65563 NJM65563 NTI65563 ODE65563 ONA65563 OWW65563 PGS65563 PQO65563 QAK65563 QKG65563 QUC65563 RDY65563 RNU65563 RXQ65563 SHM65563 SRI65563 TBE65563 TLA65563 TUW65563 UES65563 UOO65563 UYK65563 VIG65563 VSC65563 WBY65563 WLU65563 WVQ65563 I131099 JE131099 TA131099 ACW131099 AMS131099 AWO131099 BGK131099 BQG131099 CAC131099 CJY131099 CTU131099 DDQ131099 DNM131099 DXI131099 EHE131099 ERA131099 FAW131099 FKS131099 FUO131099 GEK131099 GOG131099 GYC131099 HHY131099 HRU131099 IBQ131099 ILM131099 IVI131099 JFE131099 JPA131099 JYW131099 KIS131099 KSO131099 LCK131099 LMG131099 LWC131099 MFY131099 MPU131099 MZQ131099 NJM131099 NTI131099 ODE131099 ONA131099 OWW131099 PGS131099 PQO131099 QAK131099 QKG131099 QUC131099 RDY131099 RNU131099 RXQ131099 SHM131099 SRI131099 TBE131099 TLA131099 TUW131099 UES131099 UOO131099 UYK131099 VIG131099 VSC131099 WBY131099 WLU131099 WVQ131099 I196635 JE196635 TA196635 ACW196635 AMS196635 AWO196635 BGK196635 BQG196635 CAC196635 CJY196635 CTU196635 DDQ196635 DNM196635 DXI196635 EHE196635 ERA196635 FAW196635 FKS196635 FUO196635 GEK196635 GOG196635 GYC196635 HHY196635 HRU196635 IBQ196635 ILM196635 IVI196635 JFE196635 JPA196635 JYW196635 KIS196635 KSO196635 LCK196635 LMG196635 LWC196635 MFY196635 MPU196635 MZQ196635 NJM196635 NTI196635 ODE196635 ONA196635 OWW196635 PGS196635 PQO196635 QAK196635 QKG196635 QUC196635 RDY196635 RNU196635 RXQ196635 SHM196635 SRI196635 TBE196635 TLA196635 TUW196635 UES196635 UOO196635 UYK196635 VIG196635 VSC196635 WBY196635 WLU196635 WVQ196635 I262171 JE262171 TA262171 ACW262171 AMS262171 AWO262171 BGK262171 BQG262171 CAC262171 CJY262171 CTU262171 DDQ262171 DNM262171 DXI262171 EHE262171 ERA262171 FAW262171 FKS262171 FUO262171 GEK262171 GOG262171 GYC262171 HHY262171 HRU262171 IBQ262171 ILM262171 IVI262171 JFE262171 JPA262171 JYW262171 KIS262171 KSO262171 LCK262171 LMG262171 LWC262171 MFY262171 MPU262171 MZQ262171 NJM262171 NTI262171 ODE262171 ONA262171 OWW262171 PGS262171 PQO262171 QAK262171 QKG262171 QUC262171 RDY262171 RNU262171 RXQ262171 SHM262171 SRI262171 TBE262171 TLA262171 TUW262171 UES262171 UOO262171 UYK262171 VIG262171 VSC262171 WBY262171 WLU262171 WVQ262171 I327707 JE327707 TA327707 ACW327707 AMS327707 AWO327707 BGK327707 BQG327707 CAC327707 CJY327707 CTU327707 DDQ327707 DNM327707 DXI327707 EHE327707 ERA327707 FAW327707 FKS327707 FUO327707 GEK327707 GOG327707 GYC327707 HHY327707 HRU327707 IBQ327707 ILM327707 IVI327707 JFE327707 JPA327707 JYW327707 KIS327707 KSO327707 LCK327707 LMG327707 LWC327707 MFY327707 MPU327707 MZQ327707 NJM327707 NTI327707 ODE327707 ONA327707 OWW327707 PGS327707 PQO327707 QAK327707 QKG327707 QUC327707 RDY327707 RNU327707 RXQ327707 SHM327707 SRI327707 TBE327707 TLA327707 TUW327707 UES327707 UOO327707 UYK327707 VIG327707 VSC327707 WBY327707 WLU327707 WVQ327707 I393243 JE393243 TA393243 ACW393243 AMS393243 AWO393243 BGK393243 BQG393243 CAC393243 CJY393243 CTU393243 DDQ393243 DNM393243 DXI393243 EHE393243 ERA393243 FAW393243 FKS393243 FUO393243 GEK393243 GOG393243 GYC393243 HHY393243 HRU393243 IBQ393243 ILM393243 IVI393243 JFE393243 JPA393243 JYW393243 KIS393243 KSO393243 LCK393243 LMG393243 LWC393243 MFY393243 MPU393243 MZQ393243 NJM393243 NTI393243 ODE393243 ONA393243 OWW393243 PGS393243 PQO393243 QAK393243 QKG393243 QUC393243 RDY393243 RNU393243 RXQ393243 SHM393243 SRI393243 TBE393243 TLA393243 TUW393243 UES393243 UOO393243 UYK393243 VIG393243 VSC393243 WBY393243 WLU393243 WVQ393243 I458779 JE458779 TA458779 ACW458779 AMS458779 AWO458779 BGK458779 BQG458779 CAC458779 CJY458779 CTU458779 DDQ458779 DNM458779 DXI458779 EHE458779 ERA458779 FAW458779 FKS458779 FUO458779 GEK458779 GOG458779 GYC458779 HHY458779 HRU458779 IBQ458779 ILM458779 IVI458779 JFE458779 JPA458779 JYW458779 KIS458779 KSO458779 LCK458779 LMG458779 LWC458779 MFY458779 MPU458779 MZQ458779 NJM458779 NTI458779 ODE458779 ONA458779 OWW458779 PGS458779 PQO458779 QAK458779 QKG458779 QUC458779 RDY458779 RNU458779 RXQ458779 SHM458779 SRI458779 TBE458779 TLA458779 TUW458779 UES458779 UOO458779 UYK458779 VIG458779 VSC458779 WBY458779 WLU458779 WVQ458779 I524315 JE524315 TA524315 ACW524315 AMS524315 AWO524315 BGK524315 BQG524315 CAC524315 CJY524315 CTU524315 DDQ524315 DNM524315 DXI524315 EHE524315 ERA524315 FAW524315 FKS524315 FUO524315 GEK524315 GOG524315 GYC524315 HHY524315 HRU524315 IBQ524315 ILM524315 IVI524315 JFE524315 JPA524315 JYW524315 KIS524315 KSO524315 LCK524315 LMG524315 LWC524315 MFY524315 MPU524315 MZQ524315 NJM524315 NTI524315 ODE524315 ONA524315 OWW524315 PGS524315 PQO524315 QAK524315 QKG524315 QUC524315 RDY524315 RNU524315 RXQ524315 SHM524315 SRI524315 TBE524315 TLA524315 TUW524315 UES524315 UOO524315 UYK524315 VIG524315 VSC524315 WBY524315 WLU524315 WVQ524315 I589851 JE589851 TA589851 ACW589851 AMS589851 AWO589851 BGK589851 BQG589851 CAC589851 CJY589851 CTU589851 DDQ589851 DNM589851 DXI589851 EHE589851 ERA589851 FAW589851 FKS589851 FUO589851 GEK589851 GOG589851 GYC589851 HHY589851 HRU589851 IBQ589851 ILM589851 IVI589851 JFE589851 JPA589851 JYW589851 KIS589851 KSO589851 LCK589851 LMG589851 LWC589851 MFY589851 MPU589851 MZQ589851 NJM589851 NTI589851 ODE589851 ONA589851 OWW589851 PGS589851 PQO589851 QAK589851 QKG589851 QUC589851 RDY589851 RNU589851 RXQ589851 SHM589851 SRI589851 TBE589851 TLA589851 TUW589851 UES589851 UOO589851 UYK589851 VIG589851 VSC589851 WBY589851 WLU589851 WVQ589851 I655387 JE655387 TA655387 ACW655387 AMS655387 AWO655387 BGK655387 BQG655387 CAC655387 CJY655387 CTU655387 DDQ655387 DNM655387 DXI655387 EHE655387 ERA655387 FAW655387 FKS655387 FUO655387 GEK655387 GOG655387 GYC655387 HHY655387 HRU655387 IBQ655387 ILM655387 IVI655387 JFE655387 JPA655387 JYW655387 KIS655387 KSO655387 LCK655387 LMG655387 LWC655387 MFY655387 MPU655387 MZQ655387 NJM655387 NTI655387 ODE655387 ONA655387 OWW655387 PGS655387 PQO655387 QAK655387 QKG655387 QUC655387 RDY655387 RNU655387 RXQ655387 SHM655387 SRI655387 TBE655387 TLA655387 TUW655387 UES655387 UOO655387 UYK655387 VIG655387 VSC655387 WBY655387 WLU655387 WVQ655387 I720923 JE720923 TA720923 ACW720923 AMS720923 AWO720923 BGK720923 BQG720923 CAC720923 CJY720923 CTU720923 DDQ720923 DNM720923 DXI720923 EHE720923 ERA720923 FAW720923 FKS720923 FUO720923 GEK720923 GOG720923 GYC720923 HHY720923 HRU720923 IBQ720923 ILM720923 IVI720923 JFE720923 JPA720923 JYW720923 KIS720923 KSO720923 LCK720923 LMG720923 LWC720923 MFY720923 MPU720923 MZQ720923 NJM720923 NTI720923 ODE720923 ONA720923 OWW720923 PGS720923 PQO720923 QAK720923 QKG720923 QUC720923 RDY720923 RNU720923 RXQ720923 SHM720923 SRI720923 TBE720923 TLA720923 TUW720923 UES720923 UOO720923 UYK720923 VIG720923 VSC720923 WBY720923 WLU720923 WVQ720923 I786459 JE786459 TA786459 ACW786459 AMS786459 AWO786459 BGK786459 BQG786459 CAC786459 CJY786459 CTU786459 DDQ786459 DNM786459 DXI786459 EHE786459 ERA786459 FAW786459 FKS786459 FUO786459 GEK786459 GOG786459 GYC786459 HHY786459 HRU786459 IBQ786459 ILM786459 IVI786459 JFE786459 JPA786459 JYW786459 KIS786459 KSO786459 LCK786459 LMG786459 LWC786459 MFY786459 MPU786459 MZQ786459 NJM786459 NTI786459 ODE786459 ONA786459 OWW786459 PGS786459 PQO786459 QAK786459 QKG786459 QUC786459 RDY786459 RNU786459 RXQ786459 SHM786459 SRI786459 TBE786459 TLA786459 TUW786459 UES786459 UOO786459 UYK786459 VIG786459 VSC786459 WBY786459 WLU786459 WVQ786459 I851995 JE851995 TA851995 ACW851995 AMS851995 AWO851995 BGK851995 BQG851995 CAC851995 CJY851995 CTU851995 DDQ851995 DNM851995 DXI851995 EHE851995 ERA851995 FAW851995 FKS851995 FUO851995 GEK851995 GOG851995 GYC851995 HHY851995 HRU851995 IBQ851995 ILM851995 IVI851995 JFE851995 JPA851995 JYW851995 KIS851995 KSO851995 LCK851995 LMG851995 LWC851995 MFY851995 MPU851995 MZQ851995 NJM851995 NTI851995 ODE851995 ONA851995 OWW851995 PGS851995 PQO851995 QAK851995 QKG851995 QUC851995 RDY851995 RNU851995 RXQ851995 SHM851995 SRI851995 TBE851995 TLA851995 TUW851995 UES851995 UOO851995 UYK851995 VIG851995 VSC851995 WBY851995 WLU851995 WVQ851995 I917531 JE917531 TA917531 ACW917531 AMS917531 AWO917531 BGK917531 BQG917531 CAC917531 CJY917531 CTU917531 DDQ917531 DNM917531 DXI917531 EHE917531 ERA917531 FAW917531 FKS917531 FUO917531 GEK917531 GOG917531 GYC917531 HHY917531 HRU917531 IBQ917531 ILM917531 IVI917531 JFE917531 JPA917531 JYW917531 KIS917531 KSO917531 LCK917531 LMG917531 LWC917531 MFY917531 MPU917531 MZQ917531 NJM917531 NTI917531 ODE917531 ONA917531 OWW917531 PGS917531 PQO917531 QAK917531 QKG917531 QUC917531 RDY917531 RNU917531 RXQ917531 SHM917531 SRI917531 TBE917531 TLA917531 TUW917531 UES917531 UOO917531 UYK917531 VIG917531 VSC917531 WBY917531 WLU917531 WVQ917531 I983067 JE983067 TA983067 ACW983067 AMS983067 AWO983067 BGK983067 BQG983067 CAC983067 CJY983067 CTU983067 DDQ983067 DNM983067 DXI983067 EHE983067 ERA983067 FAW983067 FKS983067 FUO983067 GEK983067 GOG983067 GYC983067 HHY983067 HRU983067 IBQ983067 ILM983067 IVI983067 JFE983067 JPA983067 JYW983067 KIS983067 KSO983067 LCK983067 LMG983067 LWC983067 MFY983067 MPU983067 MZQ983067 NJM983067 NTI983067 ODE983067 ONA983067 OWW983067 PGS983067 PQO983067 QAK983067 QKG983067 QUC983067 RDY983067 RNU983067 RXQ983067 SHM983067 SRI983067 TBE983067 TLA983067 TUW983067 UES983067 UOO983067 UYK983067 VIG983067 VSC983067 WBY983067 WLU983067 WVQ983067 I8:I11 JE8:JE11 TA8:TA11 ACW8:ACW11 AMS8:AMS11 AWO8:AWO11 BGK8:BGK11 BQG8:BQG11 CAC8:CAC11 CJY8:CJY11 CTU8:CTU11 DDQ8:DDQ11 DNM8:DNM11 DXI8:DXI11 EHE8:EHE11 ERA8:ERA11 FAW8:FAW11 FKS8:FKS11 FUO8:FUO11 GEK8:GEK11 GOG8:GOG11 GYC8:GYC11 HHY8:HHY11 HRU8:HRU11 IBQ8:IBQ11 ILM8:ILM11 IVI8:IVI11 JFE8:JFE11 JPA8:JPA11 JYW8:JYW11 KIS8:KIS11 KSO8:KSO11 LCK8:LCK11 LMG8:LMG11 LWC8:LWC11 MFY8:MFY11 MPU8:MPU11 MZQ8:MZQ11 NJM8:NJM11 NTI8:NTI11 ODE8:ODE11 ONA8:ONA11 OWW8:OWW11 PGS8:PGS11 PQO8:PQO11 QAK8:QAK11 QKG8:QKG11 QUC8:QUC11 RDY8:RDY11 RNU8:RNU11 RXQ8:RXQ11 SHM8:SHM11 SRI8:SRI11 TBE8:TBE11 TLA8:TLA11 TUW8:TUW11 UES8:UES11 UOO8:UOO11 UYK8:UYK11 VIG8:VIG11 VSC8:VSC11 WBY8:WBY11 WLU8:WLU11 WVQ8:WVQ11 I65544:I65547 JE65544:JE65547 TA65544:TA65547 ACW65544:ACW65547 AMS65544:AMS65547 AWO65544:AWO65547 BGK65544:BGK65547 BQG65544:BQG65547 CAC65544:CAC65547 CJY65544:CJY65547 CTU65544:CTU65547 DDQ65544:DDQ65547 DNM65544:DNM65547 DXI65544:DXI65547 EHE65544:EHE65547 ERA65544:ERA65547 FAW65544:FAW65547 FKS65544:FKS65547 FUO65544:FUO65547 GEK65544:GEK65547 GOG65544:GOG65547 GYC65544:GYC65547 HHY65544:HHY65547 HRU65544:HRU65547 IBQ65544:IBQ65547 ILM65544:ILM65547 IVI65544:IVI65547 JFE65544:JFE65547 JPA65544:JPA65547 JYW65544:JYW65547 KIS65544:KIS65547 KSO65544:KSO65547 LCK65544:LCK65547 LMG65544:LMG65547 LWC65544:LWC65547 MFY65544:MFY65547 MPU65544:MPU65547 MZQ65544:MZQ65547 NJM65544:NJM65547 NTI65544:NTI65547 ODE65544:ODE65547 ONA65544:ONA65547 OWW65544:OWW65547 PGS65544:PGS65547 PQO65544:PQO65547 QAK65544:QAK65547 QKG65544:QKG65547 QUC65544:QUC65547 RDY65544:RDY65547 RNU65544:RNU65547 RXQ65544:RXQ65547 SHM65544:SHM65547 SRI65544:SRI65547 TBE65544:TBE65547 TLA65544:TLA65547 TUW65544:TUW65547 UES65544:UES65547 UOO65544:UOO65547 UYK65544:UYK65547 VIG65544:VIG65547 VSC65544:VSC65547 WBY65544:WBY65547 WLU65544:WLU65547 WVQ65544:WVQ65547 I131080:I131083 JE131080:JE131083 TA131080:TA131083 ACW131080:ACW131083 AMS131080:AMS131083 AWO131080:AWO131083 BGK131080:BGK131083 BQG131080:BQG131083 CAC131080:CAC131083 CJY131080:CJY131083 CTU131080:CTU131083 DDQ131080:DDQ131083 DNM131080:DNM131083 DXI131080:DXI131083 EHE131080:EHE131083 ERA131080:ERA131083 FAW131080:FAW131083 FKS131080:FKS131083 FUO131080:FUO131083 GEK131080:GEK131083 GOG131080:GOG131083 GYC131080:GYC131083 HHY131080:HHY131083 HRU131080:HRU131083 IBQ131080:IBQ131083 ILM131080:ILM131083 IVI131080:IVI131083 JFE131080:JFE131083 JPA131080:JPA131083 JYW131080:JYW131083 KIS131080:KIS131083 KSO131080:KSO131083 LCK131080:LCK131083 LMG131080:LMG131083 LWC131080:LWC131083 MFY131080:MFY131083 MPU131080:MPU131083 MZQ131080:MZQ131083 NJM131080:NJM131083 NTI131080:NTI131083 ODE131080:ODE131083 ONA131080:ONA131083 OWW131080:OWW131083 PGS131080:PGS131083 PQO131080:PQO131083 QAK131080:QAK131083 QKG131080:QKG131083 QUC131080:QUC131083 RDY131080:RDY131083 RNU131080:RNU131083 RXQ131080:RXQ131083 SHM131080:SHM131083 SRI131080:SRI131083 TBE131080:TBE131083 TLA131080:TLA131083 TUW131080:TUW131083 UES131080:UES131083 UOO131080:UOO131083 UYK131080:UYK131083 VIG131080:VIG131083 VSC131080:VSC131083 WBY131080:WBY131083 WLU131080:WLU131083 WVQ131080:WVQ131083 I196616:I196619 JE196616:JE196619 TA196616:TA196619 ACW196616:ACW196619 AMS196616:AMS196619 AWO196616:AWO196619 BGK196616:BGK196619 BQG196616:BQG196619 CAC196616:CAC196619 CJY196616:CJY196619 CTU196616:CTU196619 DDQ196616:DDQ196619 DNM196616:DNM196619 DXI196616:DXI196619 EHE196616:EHE196619 ERA196616:ERA196619 FAW196616:FAW196619 FKS196616:FKS196619 FUO196616:FUO196619 GEK196616:GEK196619 GOG196616:GOG196619 GYC196616:GYC196619 HHY196616:HHY196619 HRU196616:HRU196619 IBQ196616:IBQ196619 ILM196616:ILM196619 IVI196616:IVI196619 JFE196616:JFE196619 JPA196616:JPA196619 JYW196616:JYW196619 KIS196616:KIS196619 KSO196616:KSO196619 LCK196616:LCK196619 LMG196616:LMG196619 LWC196616:LWC196619 MFY196616:MFY196619 MPU196616:MPU196619 MZQ196616:MZQ196619 NJM196616:NJM196619 NTI196616:NTI196619 ODE196616:ODE196619 ONA196616:ONA196619 OWW196616:OWW196619 PGS196616:PGS196619 PQO196616:PQO196619 QAK196616:QAK196619 QKG196616:QKG196619 QUC196616:QUC196619 RDY196616:RDY196619 RNU196616:RNU196619 RXQ196616:RXQ196619 SHM196616:SHM196619 SRI196616:SRI196619 TBE196616:TBE196619 TLA196616:TLA196619 TUW196616:TUW196619 UES196616:UES196619 UOO196616:UOO196619 UYK196616:UYK196619 VIG196616:VIG196619 VSC196616:VSC196619 WBY196616:WBY196619 WLU196616:WLU196619 WVQ196616:WVQ196619 I262152:I262155 JE262152:JE262155 TA262152:TA262155 ACW262152:ACW262155 AMS262152:AMS262155 AWO262152:AWO262155 BGK262152:BGK262155 BQG262152:BQG262155 CAC262152:CAC262155 CJY262152:CJY262155 CTU262152:CTU262155 DDQ262152:DDQ262155 DNM262152:DNM262155 DXI262152:DXI262155 EHE262152:EHE262155 ERA262152:ERA262155 FAW262152:FAW262155 FKS262152:FKS262155 FUO262152:FUO262155 GEK262152:GEK262155 GOG262152:GOG262155 GYC262152:GYC262155 HHY262152:HHY262155 HRU262152:HRU262155 IBQ262152:IBQ262155 ILM262152:ILM262155 IVI262152:IVI262155 JFE262152:JFE262155 JPA262152:JPA262155 JYW262152:JYW262155 KIS262152:KIS262155 KSO262152:KSO262155 LCK262152:LCK262155 LMG262152:LMG262155 LWC262152:LWC262155 MFY262152:MFY262155 MPU262152:MPU262155 MZQ262152:MZQ262155 NJM262152:NJM262155 NTI262152:NTI262155 ODE262152:ODE262155 ONA262152:ONA262155 OWW262152:OWW262155 PGS262152:PGS262155 PQO262152:PQO262155 QAK262152:QAK262155 QKG262152:QKG262155 QUC262152:QUC262155 RDY262152:RDY262155 RNU262152:RNU262155 RXQ262152:RXQ262155 SHM262152:SHM262155 SRI262152:SRI262155 TBE262152:TBE262155 TLA262152:TLA262155 TUW262152:TUW262155 UES262152:UES262155 UOO262152:UOO262155 UYK262152:UYK262155 VIG262152:VIG262155 VSC262152:VSC262155 WBY262152:WBY262155 WLU262152:WLU262155 WVQ262152:WVQ262155 I327688:I327691 JE327688:JE327691 TA327688:TA327691 ACW327688:ACW327691 AMS327688:AMS327691 AWO327688:AWO327691 BGK327688:BGK327691 BQG327688:BQG327691 CAC327688:CAC327691 CJY327688:CJY327691 CTU327688:CTU327691 DDQ327688:DDQ327691 DNM327688:DNM327691 DXI327688:DXI327691 EHE327688:EHE327691 ERA327688:ERA327691 FAW327688:FAW327691 FKS327688:FKS327691 FUO327688:FUO327691 GEK327688:GEK327691 GOG327688:GOG327691 GYC327688:GYC327691 HHY327688:HHY327691 HRU327688:HRU327691 IBQ327688:IBQ327691 ILM327688:ILM327691 IVI327688:IVI327691 JFE327688:JFE327691 JPA327688:JPA327691 JYW327688:JYW327691 KIS327688:KIS327691 KSO327688:KSO327691 LCK327688:LCK327691 LMG327688:LMG327691 LWC327688:LWC327691 MFY327688:MFY327691 MPU327688:MPU327691 MZQ327688:MZQ327691 NJM327688:NJM327691 NTI327688:NTI327691 ODE327688:ODE327691 ONA327688:ONA327691 OWW327688:OWW327691 PGS327688:PGS327691 PQO327688:PQO327691 QAK327688:QAK327691 QKG327688:QKG327691 QUC327688:QUC327691 RDY327688:RDY327691 RNU327688:RNU327691 RXQ327688:RXQ327691 SHM327688:SHM327691 SRI327688:SRI327691 TBE327688:TBE327691 TLA327688:TLA327691 TUW327688:TUW327691 UES327688:UES327691 UOO327688:UOO327691 UYK327688:UYK327691 VIG327688:VIG327691 VSC327688:VSC327691 WBY327688:WBY327691 WLU327688:WLU327691 WVQ327688:WVQ327691 I393224:I393227 JE393224:JE393227 TA393224:TA393227 ACW393224:ACW393227 AMS393224:AMS393227 AWO393224:AWO393227 BGK393224:BGK393227 BQG393224:BQG393227 CAC393224:CAC393227 CJY393224:CJY393227 CTU393224:CTU393227 DDQ393224:DDQ393227 DNM393224:DNM393227 DXI393224:DXI393227 EHE393224:EHE393227 ERA393224:ERA393227 FAW393224:FAW393227 FKS393224:FKS393227 FUO393224:FUO393227 GEK393224:GEK393227 GOG393224:GOG393227 GYC393224:GYC393227 HHY393224:HHY393227 HRU393224:HRU393227 IBQ393224:IBQ393227 ILM393224:ILM393227 IVI393224:IVI393227 JFE393224:JFE393227 JPA393224:JPA393227 JYW393224:JYW393227 KIS393224:KIS393227 KSO393224:KSO393227 LCK393224:LCK393227 LMG393224:LMG393227 LWC393224:LWC393227 MFY393224:MFY393227 MPU393224:MPU393227 MZQ393224:MZQ393227 NJM393224:NJM393227 NTI393224:NTI393227 ODE393224:ODE393227 ONA393224:ONA393227 OWW393224:OWW393227 PGS393224:PGS393227 PQO393224:PQO393227 QAK393224:QAK393227 QKG393224:QKG393227 QUC393224:QUC393227 RDY393224:RDY393227 RNU393224:RNU393227 RXQ393224:RXQ393227 SHM393224:SHM393227 SRI393224:SRI393227 TBE393224:TBE393227 TLA393224:TLA393227 TUW393224:TUW393227 UES393224:UES393227 UOO393224:UOO393227 UYK393224:UYK393227 VIG393224:VIG393227 VSC393224:VSC393227 WBY393224:WBY393227 WLU393224:WLU393227 WVQ393224:WVQ393227 I458760:I458763 JE458760:JE458763 TA458760:TA458763 ACW458760:ACW458763 AMS458760:AMS458763 AWO458760:AWO458763 BGK458760:BGK458763 BQG458760:BQG458763 CAC458760:CAC458763 CJY458760:CJY458763 CTU458760:CTU458763 DDQ458760:DDQ458763 DNM458760:DNM458763 DXI458760:DXI458763 EHE458760:EHE458763 ERA458760:ERA458763 FAW458760:FAW458763 FKS458760:FKS458763 FUO458760:FUO458763 GEK458760:GEK458763 GOG458760:GOG458763 GYC458760:GYC458763 HHY458760:HHY458763 HRU458760:HRU458763 IBQ458760:IBQ458763 ILM458760:ILM458763 IVI458760:IVI458763 JFE458760:JFE458763 JPA458760:JPA458763 JYW458760:JYW458763 KIS458760:KIS458763 KSO458760:KSO458763 LCK458760:LCK458763 LMG458760:LMG458763 LWC458760:LWC458763 MFY458760:MFY458763 MPU458760:MPU458763 MZQ458760:MZQ458763 NJM458760:NJM458763 NTI458760:NTI458763 ODE458760:ODE458763 ONA458760:ONA458763 OWW458760:OWW458763 PGS458760:PGS458763 PQO458760:PQO458763 QAK458760:QAK458763 QKG458760:QKG458763 QUC458760:QUC458763 RDY458760:RDY458763 RNU458760:RNU458763 RXQ458760:RXQ458763 SHM458760:SHM458763 SRI458760:SRI458763 TBE458760:TBE458763 TLA458760:TLA458763 TUW458760:TUW458763 UES458760:UES458763 UOO458760:UOO458763 UYK458760:UYK458763 VIG458760:VIG458763 VSC458760:VSC458763 WBY458760:WBY458763 WLU458760:WLU458763 WVQ458760:WVQ458763 I524296:I524299 JE524296:JE524299 TA524296:TA524299 ACW524296:ACW524299 AMS524296:AMS524299 AWO524296:AWO524299 BGK524296:BGK524299 BQG524296:BQG524299 CAC524296:CAC524299 CJY524296:CJY524299 CTU524296:CTU524299 DDQ524296:DDQ524299 DNM524296:DNM524299 DXI524296:DXI524299 EHE524296:EHE524299 ERA524296:ERA524299 FAW524296:FAW524299 FKS524296:FKS524299 FUO524296:FUO524299 GEK524296:GEK524299 GOG524296:GOG524299 GYC524296:GYC524299 HHY524296:HHY524299 HRU524296:HRU524299 IBQ524296:IBQ524299 ILM524296:ILM524299 IVI524296:IVI524299 JFE524296:JFE524299 JPA524296:JPA524299 JYW524296:JYW524299 KIS524296:KIS524299 KSO524296:KSO524299 LCK524296:LCK524299 LMG524296:LMG524299 LWC524296:LWC524299 MFY524296:MFY524299 MPU524296:MPU524299 MZQ524296:MZQ524299 NJM524296:NJM524299 NTI524296:NTI524299 ODE524296:ODE524299 ONA524296:ONA524299 OWW524296:OWW524299 PGS524296:PGS524299 PQO524296:PQO524299 QAK524296:QAK524299 QKG524296:QKG524299 QUC524296:QUC524299 RDY524296:RDY524299 RNU524296:RNU524299 RXQ524296:RXQ524299 SHM524296:SHM524299 SRI524296:SRI524299 TBE524296:TBE524299 TLA524296:TLA524299 TUW524296:TUW524299 UES524296:UES524299 UOO524296:UOO524299 UYK524296:UYK524299 VIG524296:VIG524299 VSC524296:VSC524299 WBY524296:WBY524299 WLU524296:WLU524299 WVQ524296:WVQ524299 I589832:I589835 JE589832:JE589835 TA589832:TA589835 ACW589832:ACW589835 AMS589832:AMS589835 AWO589832:AWO589835 BGK589832:BGK589835 BQG589832:BQG589835 CAC589832:CAC589835 CJY589832:CJY589835 CTU589832:CTU589835 DDQ589832:DDQ589835 DNM589832:DNM589835 DXI589832:DXI589835 EHE589832:EHE589835 ERA589832:ERA589835 FAW589832:FAW589835 FKS589832:FKS589835 FUO589832:FUO589835 GEK589832:GEK589835 GOG589832:GOG589835 GYC589832:GYC589835 HHY589832:HHY589835 HRU589832:HRU589835 IBQ589832:IBQ589835 ILM589832:ILM589835 IVI589832:IVI589835 JFE589832:JFE589835 JPA589832:JPA589835 JYW589832:JYW589835 KIS589832:KIS589835 KSO589832:KSO589835 LCK589832:LCK589835 LMG589832:LMG589835 LWC589832:LWC589835 MFY589832:MFY589835 MPU589832:MPU589835 MZQ589832:MZQ589835 NJM589832:NJM589835 NTI589832:NTI589835 ODE589832:ODE589835 ONA589832:ONA589835 OWW589832:OWW589835 PGS589832:PGS589835 PQO589832:PQO589835 QAK589832:QAK589835 QKG589832:QKG589835 QUC589832:QUC589835 RDY589832:RDY589835 RNU589832:RNU589835 RXQ589832:RXQ589835 SHM589832:SHM589835 SRI589832:SRI589835 TBE589832:TBE589835 TLA589832:TLA589835 TUW589832:TUW589835 UES589832:UES589835 UOO589832:UOO589835 UYK589832:UYK589835 VIG589832:VIG589835 VSC589832:VSC589835 WBY589832:WBY589835 WLU589832:WLU589835 WVQ589832:WVQ589835 I655368:I655371 JE655368:JE655371 TA655368:TA655371 ACW655368:ACW655371 AMS655368:AMS655371 AWO655368:AWO655371 BGK655368:BGK655371 BQG655368:BQG655371 CAC655368:CAC655371 CJY655368:CJY655371 CTU655368:CTU655371 DDQ655368:DDQ655371 DNM655368:DNM655371 DXI655368:DXI655371 EHE655368:EHE655371 ERA655368:ERA655371 FAW655368:FAW655371 FKS655368:FKS655371 FUO655368:FUO655371 GEK655368:GEK655371 GOG655368:GOG655371 GYC655368:GYC655371 HHY655368:HHY655371 HRU655368:HRU655371 IBQ655368:IBQ655371 ILM655368:ILM655371 IVI655368:IVI655371 JFE655368:JFE655371 JPA655368:JPA655371 JYW655368:JYW655371 KIS655368:KIS655371 KSO655368:KSO655371 LCK655368:LCK655371 LMG655368:LMG655371 LWC655368:LWC655371 MFY655368:MFY655371 MPU655368:MPU655371 MZQ655368:MZQ655371 NJM655368:NJM655371 NTI655368:NTI655371 ODE655368:ODE655371 ONA655368:ONA655371 OWW655368:OWW655371 PGS655368:PGS655371 PQO655368:PQO655371 QAK655368:QAK655371 QKG655368:QKG655371 QUC655368:QUC655371 RDY655368:RDY655371 RNU655368:RNU655371 RXQ655368:RXQ655371 SHM655368:SHM655371 SRI655368:SRI655371 TBE655368:TBE655371 TLA655368:TLA655371 TUW655368:TUW655371 UES655368:UES655371 UOO655368:UOO655371 UYK655368:UYK655371 VIG655368:VIG655371 VSC655368:VSC655371 WBY655368:WBY655371 WLU655368:WLU655371 WVQ655368:WVQ655371 I720904:I720907 JE720904:JE720907 TA720904:TA720907 ACW720904:ACW720907 AMS720904:AMS720907 AWO720904:AWO720907 BGK720904:BGK720907 BQG720904:BQG720907 CAC720904:CAC720907 CJY720904:CJY720907 CTU720904:CTU720907 DDQ720904:DDQ720907 DNM720904:DNM720907 DXI720904:DXI720907 EHE720904:EHE720907 ERA720904:ERA720907 FAW720904:FAW720907 FKS720904:FKS720907 FUO720904:FUO720907 GEK720904:GEK720907 GOG720904:GOG720907 GYC720904:GYC720907 HHY720904:HHY720907 HRU720904:HRU720907 IBQ720904:IBQ720907 ILM720904:ILM720907 IVI720904:IVI720907 JFE720904:JFE720907 JPA720904:JPA720907 JYW720904:JYW720907 KIS720904:KIS720907 KSO720904:KSO720907 LCK720904:LCK720907 LMG720904:LMG720907 LWC720904:LWC720907 MFY720904:MFY720907 MPU720904:MPU720907 MZQ720904:MZQ720907 NJM720904:NJM720907 NTI720904:NTI720907 ODE720904:ODE720907 ONA720904:ONA720907 OWW720904:OWW720907 PGS720904:PGS720907 PQO720904:PQO720907 QAK720904:QAK720907 QKG720904:QKG720907 QUC720904:QUC720907 RDY720904:RDY720907 RNU720904:RNU720907 RXQ720904:RXQ720907 SHM720904:SHM720907 SRI720904:SRI720907 TBE720904:TBE720907 TLA720904:TLA720907 TUW720904:TUW720907 UES720904:UES720907 UOO720904:UOO720907 UYK720904:UYK720907 VIG720904:VIG720907 VSC720904:VSC720907 WBY720904:WBY720907 WLU720904:WLU720907 WVQ720904:WVQ720907 I786440:I786443 JE786440:JE786443 TA786440:TA786443 ACW786440:ACW786443 AMS786440:AMS786443 AWO786440:AWO786443 BGK786440:BGK786443 BQG786440:BQG786443 CAC786440:CAC786443 CJY786440:CJY786443 CTU786440:CTU786443 DDQ786440:DDQ786443 DNM786440:DNM786443 DXI786440:DXI786443 EHE786440:EHE786443 ERA786440:ERA786443 FAW786440:FAW786443 FKS786440:FKS786443 FUO786440:FUO786443 GEK786440:GEK786443 GOG786440:GOG786443 GYC786440:GYC786443 HHY786440:HHY786443 HRU786440:HRU786443 IBQ786440:IBQ786443 ILM786440:ILM786443 IVI786440:IVI786443 JFE786440:JFE786443 JPA786440:JPA786443 JYW786440:JYW786443 KIS786440:KIS786443 KSO786440:KSO786443 LCK786440:LCK786443 LMG786440:LMG786443 LWC786440:LWC786443 MFY786440:MFY786443 MPU786440:MPU786443 MZQ786440:MZQ786443 NJM786440:NJM786443 NTI786440:NTI786443 ODE786440:ODE786443 ONA786440:ONA786443 OWW786440:OWW786443 PGS786440:PGS786443 PQO786440:PQO786443 QAK786440:QAK786443 QKG786440:QKG786443 QUC786440:QUC786443 RDY786440:RDY786443 RNU786440:RNU786443 RXQ786440:RXQ786443 SHM786440:SHM786443 SRI786440:SRI786443 TBE786440:TBE786443 TLA786440:TLA786443 TUW786440:TUW786443 UES786440:UES786443 UOO786440:UOO786443 UYK786440:UYK786443 VIG786440:VIG786443 VSC786440:VSC786443 WBY786440:WBY786443 WLU786440:WLU786443 WVQ786440:WVQ786443 I851976:I851979 JE851976:JE851979 TA851976:TA851979 ACW851976:ACW851979 AMS851976:AMS851979 AWO851976:AWO851979 BGK851976:BGK851979 BQG851976:BQG851979 CAC851976:CAC851979 CJY851976:CJY851979 CTU851976:CTU851979 DDQ851976:DDQ851979 DNM851976:DNM851979 DXI851976:DXI851979 EHE851976:EHE851979 ERA851976:ERA851979 FAW851976:FAW851979 FKS851976:FKS851979 FUO851976:FUO851979 GEK851976:GEK851979 GOG851976:GOG851979 GYC851976:GYC851979 HHY851976:HHY851979 HRU851976:HRU851979 IBQ851976:IBQ851979 ILM851976:ILM851979 IVI851976:IVI851979 JFE851976:JFE851979 JPA851976:JPA851979 JYW851976:JYW851979 KIS851976:KIS851979 KSO851976:KSO851979 LCK851976:LCK851979 LMG851976:LMG851979 LWC851976:LWC851979 MFY851976:MFY851979 MPU851976:MPU851979 MZQ851976:MZQ851979 NJM851976:NJM851979 NTI851976:NTI851979 ODE851976:ODE851979 ONA851976:ONA851979 OWW851976:OWW851979 PGS851976:PGS851979 PQO851976:PQO851979 QAK851976:QAK851979 QKG851976:QKG851979 QUC851976:QUC851979 RDY851976:RDY851979 RNU851976:RNU851979 RXQ851976:RXQ851979 SHM851976:SHM851979 SRI851976:SRI851979 TBE851976:TBE851979 TLA851976:TLA851979 TUW851976:TUW851979 UES851976:UES851979 UOO851976:UOO851979 UYK851976:UYK851979 VIG851976:VIG851979 VSC851976:VSC851979 WBY851976:WBY851979 WLU851976:WLU851979 WVQ851976:WVQ851979 I917512:I917515 JE917512:JE917515 TA917512:TA917515 ACW917512:ACW917515 AMS917512:AMS917515 AWO917512:AWO917515 BGK917512:BGK917515 BQG917512:BQG917515 CAC917512:CAC917515 CJY917512:CJY917515 CTU917512:CTU917515 DDQ917512:DDQ917515 DNM917512:DNM917515 DXI917512:DXI917515 EHE917512:EHE917515 ERA917512:ERA917515 FAW917512:FAW917515 FKS917512:FKS917515 FUO917512:FUO917515 GEK917512:GEK917515 GOG917512:GOG917515 GYC917512:GYC917515 HHY917512:HHY917515 HRU917512:HRU917515 IBQ917512:IBQ917515 ILM917512:ILM917515 IVI917512:IVI917515 JFE917512:JFE917515 JPA917512:JPA917515 JYW917512:JYW917515 KIS917512:KIS917515 KSO917512:KSO917515 LCK917512:LCK917515 LMG917512:LMG917515 LWC917512:LWC917515 MFY917512:MFY917515 MPU917512:MPU917515 MZQ917512:MZQ917515 NJM917512:NJM917515 NTI917512:NTI917515 ODE917512:ODE917515 ONA917512:ONA917515 OWW917512:OWW917515 PGS917512:PGS917515 PQO917512:PQO917515 QAK917512:QAK917515 QKG917512:QKG917515 QUC917512:QUC917515 RDY917512:RDY917515 RNU917512:RNU917515 RXQ917512:RXQ917515 SHM917512:SHM917515 SRI917512:SRI917515 TBE917512:TBE917515 TLA917512:TLA917515 TUW917512:TUW917515 UES917512:UES917515 UOO917512:UOO917515 UYK917512:UYK917515 VIG917512:VIG917515 VSC917512:VSC917515 WBY917512:WBY917515 WLU917512:WLU917515 WVQ917512:WVQ917515 I983048:I983051 JE983048:JE983051 TA983048:TA983051 ACW983048:ACW983051 AMS983048:AMS983051 AWO983048:AWO983051 BGK983048:BGK983051 BQG983048:BQG983051 CAC983048:CAC983051 CJY983048:CJY983051 CTU983048:CTU983051 DDQ983048:DDQ983051 DNM983048:DNM983051 DXI983048:DXI983051 EHE983048:EHE983051 ERA983048:ERA983051 FAW983048:FAW983051 FKS983048:FKS983051 FUO983048:FUO983051 GEK983048:GEK983051 GOG983048:GOG983051 GYC983048:GYC983051 HHY983048:HHY983051 HRU983048:HRU983051 IBQ983048:IBQ983051 ILM983048:ILM983051 IVI983048:IVI983051 JFE983048:JFE983051 JPA983048:JPA983051 JYW983048:JYW983051 KIS983048:KIS983051 KSO983048:KSO983051 LCK983048:LCK983051 LMG983048:LMG983051 LWC983048:LWC983051 MFY983048:MFY983051 MPU983048:MPU983051 MZQ983048:MZQ983051 NJM983048:NJM983051 NTI983048:NTI983051 ODE983048:ODE983051 ONA983048:ONA983051 OWW983048:OWW983051 PGS983048:PGS983051 PQO983048:PQO983051 QAK983048:QAK983051 QKG983048:QKG983051 QUC983048:QUC983051 RDY983048:RDY983051 RNU983048:RNU983051 RXQ983048:RXQ983051 SHM983048:SHM983051 SRI983048:SRI983051 TBE983048:TBE983051 TLA983048:TLA983051 TUW983048:TUW983051 UES983048:UES983051 UOO983048:UOO983051 UYK983048:UYK983051 VIG983048:VIG983051 VSC983048:VSC983051 WBY983048:WBY983051 WLU983048:WLU983051 WVQ983048:WVQ983051 I29:I33 JE29:JE33 TA29:TA33 ACW29:ACW33 AMS29:AMS33 AWO29:AWO33 BGK29:BGK33 BQG29:BQG33 CAC29:CAC33 CJY29:CJY33 CTU29:CTU33 DDQ29:DDQ33 DNM29:DNM33 DXI29:DXI33 EHE29:EHE33 ERA29:ERA33 FAW29:FAW33 FKS29:FKS33 FUO29:FUO33 GEK29:GEK33 GOG29:GOG33 GYC29:GYC33 HHY29:HHY33 HRU29:HRU33 IBQ29:IBQ33 ILM29:ILM33 IVI29:IVI33 JFE29:JFE33 JPA29:JPA33 JYW29:JYW33 KIS29:KIS33 KSO29:KSO33 LCK29:LCK33 LMG29:LMG33 LWC29:LWC33 MFY29:MFY33 MPU29:MPU33 MZQ29:MZQ33 NJM29:NJM33 NTI29:NTI33 ODE29:ODE33 ONA29:ONA33 OWW29:OWW33 PGS29:PGS33 PQO29:PQO33 QAK29:QAK33 QKG29:QKG33 QUC29:QUC33 RDY29:RDY33 RNU29:RNU33 RXQ29:RXQ33 SHM29:SHM33 SRI29:SRI33 TBE29:TBE33 TLA29:TLA33 TUW29:TUW33 UES29:UES33 UOO29:UOO33 UYK29:UYK33 VIG29:VIG33 VSC29:VSC33 WBY29:WBY33 WLU29:WLU33 WVQ29:WVQ33 I65565:I65569 JE65565:JE65569 TA65565:TA65569 ACW65565:ACW65569 AMS65565:AMS65569 AWO65565:AWO65569 BGK65565:BGK65569 BQG65565:BQG65569 CAC65565:CAC65569 CJY65565:CJY65569 CTU65565:CTU65569 DDQ65565:DDQ65569 DNM65565:DNM65569 DXI65565:DXI65569 EHE65565:EHE65569 ERA65565:ERA65569 FAW65565:FAW65569 FKS65565:FKS65569 FUO65565:FUO65569 GEK65565:GEK65569 GOG65565:GOG65569 GYC65565:GYC65569 HHY65565:HHY65569 HRU65565:HRU65569 IBQ65565:IBQ65569 ILM65565:ILM65569 IVI65565:IVI65569 JFE65565:JFE65569 JPA65565:JPA65569 JYW65565:JYW65569 KIS65565:KIS65569 KSO65565:KSO65569 LCK65565:LCK65569 LMG65565:LMG65569 LWC65565:LWC65569 MFY65565:MFY65569 MPU65565:MPU65569 MZQ65565:MZQ65569 NJM65565:NJM65569 NTI65565:NTI65569 ODE65565:ODE65569 ONA65565:ONA65569 OWW65565:OWW65569 PGS65565:PGS65569 PQO65565:PQO65569 QAK65565:QAK65569 QKG65565:QKG65569 QUC65565:QUC65569 RDY65565:RDY65569 RNU65565:RNU65569 RXQ65565:RXQ65569 SHM65565:SHM65569 SRI65565:SRI65569 TBE65565:TBE65569 TLA65565:TLA65569 TUW65565:TUW65569 UES65565:UES65569 UOO65565:UOO65569 UYK65565:UYK65569 VIG65565:VIG65569 VSC65565:VSC65569 WBY65565:WBY65569 WLU65565:WLU65569 WVQ65565:WVQ65569 I131101:I131105 JE131101:JE131105 TA131101:TA131105 ACW131101:ACW131105 AMS131101:AMS131105 AWO131101:AWO131105 BGK131101:BGK131105 BQG131101:BQG131105 CAC131101:CAC131105 CJY131101:CJY131105 CTU131101:CTU131105 DDQ131101:DDQ131105 DNM131101:DNM131105 DXI131101:DXI131105 EHE131101:EHE131105 ERA131101:ERA131105 FAW131101:FAW131105 FKS131101:FKS131105 FUO131101:FUO131105 GEK131101:GEK131105 GOG131101:GOG131105 GYC131101:GYC131105 HHY131101:HHY131105 HRU131101:HRU131105 IBQ131101:IBQ131105 ILM131101:ILM131105 IVI131101:IVI131105 JFE131101:JFE131105 JPA131101:JPA131105 JYW131101:JYW131105 KIS131101:KIS131105 KSO131101:KSO131105 LCK131101:LCK131105 LMG131101:LMG131105 LWC131101:LWC131105 MFY131101:MFY131105 MPU131101:MPU131105 MZQ131101:MZQ131105 NJM131101:NJM131105 NTI131101:NTI131105 ODE131101:ODE131105 ONA131101:ONA131105 OWW131101:OWW131105 PGS131101:PGS131105 PQO131101:PQO131105 QAK131101:QAK131105 QKG131101:QKG131105 QUC131101:QUC131105 RDY131101:RDY131105 RNU131101:RNU131105 RXQ131101:RXQ131105 SHM131101:SHM131105 SRI131101:SRI131105 TBE131101:TBE131105 TLA131101:TLA131105 TUW131101:TUW131105 UES131101:UES131105 UOO131101:UOO131105 UYK131101:UYK131105 VIG131101:VIG131105 VSC131101:VSC131105 WBY131101:WBY131105 WLU131101:WLU131105 WVQ131101:WVQ131105 I196637:I196641 JE196637:JE196641 TA196637:TA196641 ACW196637:ACW196641 AMS196637:AMS196641 AWO196637:AWO196641 BGK196637:BGK196641 BQG196637:BQG196641 CAC196637:CAC196641 CJY196637:CJY196641 CTU196637:CTU196641 DDQ196637:DDQ196641 DNM196637:DNM196641 DXI196637:DXI196641 EHE196637:EHE196641 ERA196637:ERA196641 FAW196637:FAW196641 FKS196637:FKS196641 FUO196637:FUO196641 GEK196637:GEK196641 GOG196637:GOG196641 GYC196637:GYC196641 HHY196637:HHY196641 HRU196637:HRU196641 IBQ196637:IBQ196641 ILM196637:ILM196641 IVI196637:IVI196641 JFE196637:JFE196641 JPA196637:JPA196641 JYW196637:JYW196641 KIS196637:KIS196641 KSO196637:KSO196641 LCK196637:LCK196641 LMG196637:LMG196641 LWC196637:LWC196641 MFY196637:MFY196641 MPU196637:MPU196641 MZQ196637:MZQ196641 NJM196637:NJM196641 NTI196637:NTI196641 ODE196637:ODE196641 ONA196637:ONA196641 OWW196637:OWW196641 PGS196637:PGS196641 PQO196637:PQO196641 QAK196637:QAK196641 QKG196637:QKG196641 QUC196637:QUC196641 RDY196637:RDY196641 RNU196637:RNU196641 RXQ196637:RXQ196641 SHM196637:SHM196641 SRI196637:SRI196641 TBE196637:TBE196641 TLA196637:TLA196641 TUW196637:TUW196641 UES196637:UES196641 UOO196637:UOO196641 UYK196637:UYK196641 VIG196637:VIG196641 VSC196637:VSC196641 WBY196637:WBY196641 WLU196637:WLU196641 WVQ196637:WVQ196641 I262173:I262177 JE262173:JE262177 TA262173:TA262177 ACW262173:ACW262177 AMS262173:AMS262177 AWO262173:AWO262177 BGK262173:BGK262177 BQG262173:BQG262177 CAC262173:CAC262177 CJY262173:CJY262177 CTU262173:CTU262177 DDQ262173:DDQ262177 DNM262173:DNM262177 DXI262173:DXI262177 EHE262173:EHE262177 ERA262173:ERA262177 FAW262173:FAW262177 FKS262173:FKS262177 FUO262173:FUO262177 GEK262173:GEK262177 GOG262173:GOG262177 GYC262173:GYC262177 HHY262173:HHY262177 HRU262173:HRU262177 IBQ262173:IBQ262177 ILM262173:ILM262177 IVI262173:IVI262177 JFE262173:JFE262177 JPA262173:JPA262177 JYW262173:JYW262177 KIS262173:KIS262177 KSO262173:KSO262177 LCK262173:LCK262177 LMG262173:LMG262177 LWC262173:LWC262177 MFY262173:MFY262177 MPU262173:MPU262177 MZQ262173:MZQ262177 NJM262173:NJM262177 NTI262173:NTI262177 ODE262173:ODE262177 ONA262173:ONA262177 OWW262173:OWW262177 PGS262173:PGS262177 PQO262173:PQO262177 QAK262173:QAK262177 QKG262173:QKG262177 QUC262173:QUC262177 RDY262173:RDY262177 RNU262173:RNU262177 RXQ262173:RXQ262177 SHM262173:SHM262177 SRI262173:SRI262177 TBE262173:TBE262177 TLA262173:TLA262177 TUW262173:TUW262177 UES262173:UES262177 UOO262173:UOO262177 UYK262173:UYK262177 VIG262173:VIG262177 VSC262173:VSC262177 WBY262173:WBY262177 WLU262173:WLU262177 WVQ262173:WVQ262177 I327709:I327713 JE327709:JE327713 TA327709:TA327713 ACW327709:ACW327713 AMS327709:AMS327713 AWO327709:AWO327713 BGK327709:BGK327713 BQG327709:BQG327713 CAC327709:CAC327713 CJY327709:CJY327713 CTU327709:CTU327713 DDQ327709:DDQ327713 DNM327709:DNM327713 DXI327709:DXI327713 EHE327709:EHE327713 ERA327709:ERA327713 FAW327709:FAW327713 FKS327709:FKS327713 FUO327709:FUO327713 GEK327709:GEK327713 GOG327709:GOG327713 GYC327709:GYC327713 HHY327709:HHY327713 HRU327709:HRU327713 IBQ327709:IBQ327713 ILM327709:ILM327713 IVI327709:IVI327713 JFE327709:JFE327713 JPA327709:JPA327713 JYW327709:JYW327713 KIS327709:KIS327713 KSO327709:KSO327713 LCK327709:LCK327713 LMG327709:LMG327713 LWC327709:LWC327713 MFY327709:MFY327713 MPU327709:MPU327713 MZQ327709:MZQ327713 NJM327709:NJM327713 NTI327709:NTI327713 ODE327709:ODE327713 ONA327709:ONA327713 OWW327709:OWW327713 PGS327709:PGS327713 PQO327709:PQO327713 QAK327709:QAK327713 QKG327709:QKG327713 QUC327709:QUC327713 RDY327709:RDY327713 RNU327709:RNU327713 RXQ327709:RXQ327713 SHM327709:SHM327713 SRI327709:SRI327713 TBE327709:TBE327713 TLA327709:TLA327713 TUW327709:TUW327713 UES327709:UES327713 UOO327709:UOO327713 UYK327709:UYK327713 VIG327709:VIG327713 VSC327709:VSC327713 WBY327709:WBY327713 WLU327709:WLU327713 WVQ327709:WVQ327713 I393245:I393249 JE393245:JE393249 TA393245:TA393249 ACW393245:ACW393249 AMS393245:AMS393249 AWO393245:AWO393249 BGK393245:BGK393249 BQG393245:BQG393249 CAC393245:CAC393249 CJY393245:CJY393249 CTU393245:CTU393249 DDQ393245:DDQ393249 DNM393245:DNM393249 DXI393245:DXI393249 EHE393245:EHE393249 ERA393245:ERA393249 FAW393245:FAW393249 FKS393245:FKS393249 FUO393245:FUO393249 GEK393245:GEK393249 GOG393245:GOG393249 GYC393245:GYC393249 HHY393245:HHY393249 HRU393245:HRU393249 IBQ393245:IBQ393249 ILM393245:ILM393249 IVI393245:IVI393249 JFE393245:JFE393249 JPA393245:JPA393249 JYW393245:JYW393249 KIS393245:KIS393249 KSO393245:KSO393249 LCK393245:LCK393249 LMG393245:LMG393249 LWC393245:LWC393249 MFY393245:MFY393249 MPU393245:MPU393249 MZQ393245:MZQ393249 NJM393245:NJM393249 NTI393245:NTI393249 ODE393245:ODE393249 ONA393245:ONA393249 OWW393245:OWW393249 PGS393245:PGS393249 PQO393245:PQO393249 QAK393245:QAK393249 QKG393245:QKG393249 QUC393245:QUC393249 RDY393245:RDY393249 RNU393245:RNU393249 RXQ393245:RXQ393249 SHM393245:SHM393249 SRI393245:SRI393249 TBE393245:TBE393249 TLA393245:TLA393249 TUW393245:TUW393249 UES393245:UES393249 UOO393245:UOO393249 UYK393245:UYK393249 VIG393245:VIG393249 VSC393245:VSC393249 WBY393245:WBY393249 WLU393245:WLU393249 WVQ393245:WVQ393249 I458781:I458785 JE458781:JE458785 TA458781:TA458785 ACW458781:ACW458785 AMS458781:AMS458785 AWO458781:AWO458785 BGK458781:BGK458785 BQG458781:BQG458785 CAC458781:CAC458785 CJY458781:CJY458785 CTU458781:CTU458785 DDQ458781:DDQ458785 DNM458781:DNM458785 DXI458781:DXI458785 EHE458781:EHE458785 ERA458781:ERA458785 FAW458781:FAW458785 FKS458781:FKS458785 FUO458781:FUO458785 GEK458781:GEK458785 GOG458781:GOG458785 GYC458781:GYC458785 HHY458781:HHY458785 HRU458781:HRU458785 IBQ458781:IBQ458785 ILM458781:ILM458785 IVI458781:IVI458785 JFE458781:JFE458785 JPA458781:JPA458785 JYW458781:JYW458785 KIS458781:KIS458785 KSO458781:KSO458785 LCK458781:LCK458785 LMG458781:LMG458785 LWC458781:LWC458785 MFY458781:MFY458785 MPU458781:MPU458785 MZQ458781:MZQ458785 NJM458781:NJM458785 NTI458781:NTI458785 ODE458781:ODE458785 ONA458781:ONA458785 OWW458781:OWW458785 PGS458781:PGS458785 PQO458781:PQO458785 QAK458781:QAK458785 QKG458781:QKG458785 QUC458781:QUC458785 RDY458781:RDY458785 RNU458781:RNU458785 RXQ458781:RXQ458785 SHM458781:SHM458785 SRI458781:SRI458785 TBE458781:TBE458785 TLA458781:TLA458785 TUW458781:TUW458785 UES458781:UES458785 UOO458781:UOO458785 UYK458781:UYK458785 VIG458781:VIG458785 VSC458781:VSC458785 WBY458781:WBY458785 WLU458781:WLU458785 WVQ458781:WVQ458785 I524317:I524321 JE524317:JE524321 TA524317:TA524321 ACW524317:ACW524321 AMS524317:AMS524321 AWO524317:AWO524321 BGK524317:BGK524321 BQG524317:BQG524321 CAC524317:CAC524321 CJY524317:CJY524321 CTU524317:CTU524321 DDQ524317:DDQ524321 DNM524317:DNM524321 DXI524317:DXI524321 EHE524317:EHE524321 ERA524317:ERA524321 FAW524317:FAW524321 FKS524317:FKS524321 FUO524317:FUO524321 GEK524317:GEK524321 GOG524317:GOG524321 GYC524317:GYC524321 HHY524317:HHY524321 HRU524317:HRU524321 IBQ524317:IBQ524321 ILM524317:ILM524321 IVI524317:IVI524321 JFE524317:JFE524321 JPA524317:JPA524321 JYW524317:JYW524321 KIS524317:KIS524321 KSO524317:KSO524321 LCK524317:LCK524321 LMG524317:LMG524321 LWC524317:LWC524321 MFY524317:MFY524321 MPU524317:MPU524321 MZQ524317:MZQ524321 NJM524317:NJM524321 NTI524317:NTI524321 ODE524317:ODE524321 ONA524317:ONA524321 OWW524317:OWW524321 PGS524317:PGS524321 PQO524317:PQO524321 QAK524317:QAK524321 QKG524317:QKG524321 QUC524317:QUC524321 RDY524317:RDY524321 RNU524317:RNU524321 RXQ524317:RXQ524321 SHM524317:SHM524321 SRI524317:SRI524321 TBE524317:TBE524321 TLA524317:TLA524321 TUW524317:TUW524321 UES524317:UES524321 UOO524317:UOO524321 UYK524317:UYK524321 VIG524317:VIG524321 VSC524317:VSC524321 WBY524317:WBY524321 WLU524317:WLU524321 WVQ524317:WVQ524321 I589853:I589857 JE589853:JE589857 TA589853:TA589857 ACW589853:ACW589857 AMS589853:AMS589857 AWO589853:AWO589857 BGK589853:BGK589857 BQG589853:BQG589857 CAC589853:CAC589857 CJY589853:CJY589857 CTU589853:CTU589857 DDQ589853:DDQ589857 DNM589853:DNM589857 DXI589853:DXI589857 EHE589853:EHE589857 ERA589853:ERA589857 FAW589853:FAW589857 FKS589853:FKS589857 FUO589853:FUO589857 GEK589853:GEK589857 GOG589853:GOG589857 GYC589853:GYC589857 HHY589853:HHY589857 HRU589853:HRU589857 IBQ589853:IBQ589857 ILM589853:ILM589857 IVI589853:IVI589857 JFE589853:JFE589857 JPA589853:JPA589857 JYW589853:JYW589857 KIS589853:KIS589857 KSO589853:KSO589857 LCK589853:LCK589857 LMG589853:LMG589857 LWC589853:LWC589857 MFY589853:MFY589857 MPU589853:MPU589857 MZQ589853:MZQ589857 NJM589853:NJM589857 NTI589853:NTI589857 ODE589853:ODE589857 ONA589853:ONA589857 OWW589853:OWW589857 PGS589853:PGS589857 PQO589853:PQO589857 QAK589853:QAK589857 QKG589853:QKG589857 QUC589853:QUC589857 RDY589853:RDY589857 RNU589853:RNU589857 RXQ589853:RXQ589857 SHM589853:SHM589857 SRI589853:SRI589857 TBE589853:TBE589857 TLA589853:TLA589857 TUW589853:TUW589857 UES589853:UES589857 UOO589853:UOO589857 UYK589853:UYK589857 VIG589853:VIG589857 VSC589853:VSC589857 WBY589853:WBY589857 WLU589853:WLU589857 WVQ589853:WVQ589857 I655389:I655393 JE655389:JE655393 TA655389:TA655393 ACW655389:ACW655393 AMS655389:AMS655393 AWO655389:AWO655393 BGK655389:BGK655393 BQG655389:BQG655393 CAC655389:CAC655393 CJY655389:CJY655393 CTU655389:CTU655393 DDQ655389:DDQ655393 DNM655389:DNM655393 DXI655389:DXI655393 EHE655389:EHE655393 ERA655389:ERA655393 FAW655389:FAW655393 FKS655389:FKS655393 FUO655389:FUO655393 GEK655389:GEK655393 GOG655389:GOG655393 GYC655389:GYC655393 HHY655389:HHY655393 HRU655389:HRU655393 IBQ655389:IBQ655393 ILM655389:ILM655393 IVI655389:IVI655393 JFE655389:JFE655393 JPA655389:JPA655393 JYW655389:JYW655393 KIS655389:KIS655393 KSO655389:KSO655393 LCK655389:LCK655393 LMG655389:LMG655393 LWC655389:LWC655393 MFY655389:MFY655393 MPU655389:MPU655393 MZQ655389:MZQ655393 NJM655389:NJM655393 NTI655389:NTI655393 ODE655389:ODE655393 ONA655389:ONA655393 OWW655389:OWW655393 PGS655389:PGS655393 PQO655389:PQO655393 QAK655389:QAK655393 QKG655389:QKG655393 QUC655389:QUC655393 RDY655389:RDY655393 RNU655389:RNU655393 RXQ655389:RXQ655393 SHM655389:SHM655393 SRI655389:SRI655393 TBE655389:TBE655393 TLA655389:TLA655393 TUW655389:TUW655393 UES655389:UES655393 UOO655389:UOO655393 UYK655389:UYK655393 VIG655389:VIG655393 VSC655389:VSC655393 WBY655389:WBY655393 WLU655389:WLU655393 WVQ655389:WVQ655393 I720925:I720929 JE720925:JE720929 TA720925:TA720929 ACW720925:ACW720929 AMS720925:AMS720929 AWO720925:AWO720929 BGK720925:BGK720929 BQG720925:BQG720929 CAC720925:CAC720929 CJY720925:CJY720929 CTU720925:CTU720929 DDQ720925:DDQ720929 DNM720925:DNM720929 DXI720925:DXI720929 EHE720925:EHE720929 ERA720925:ERA720929 FAW720925:FAW720929 FKS720925:FKS720929 FUO720925:FUO720929 GEK720925:GEK720929 GOG720925:GOG720929 GYC720925:GYC720929 HHY720925:HHY720929 HRU720925:HRU720929 IBQ720925:IBQ720929 ILM720925:ILM720929 IVI720925:IVI720929 JFE720925:JFE720929 JPA720925:JPA720929 JYW720925:JYW720929 KIS720925:KIS720929 KSO720925:KSO720929 LCK720925:LCK720929 LMG720925:LMG720929 LWC720925:LWC720929 MFY720925:MFY720929 MPU720925:MPU720929 MZQ720925:MZQ720929 NJM720925:NJM720929 NTI720925:NTI720929 ODE720925:ODE720929 ONA720925:ONA720929 OWW720925:OWW720929 PGS720925:PGS720929 PQO720925:PQO720929 QAK720925:QAK720929 QKG720925:QKG720929 QUC720925:QUC720929 RDY720925:RDY720929 RNU720925:RNU720929 RXQ720925:RXQ720929 SHM720925:SHM720929 SRI720925:SRI720929 TBE720925:TBE720929 TLA720925:TLA720929 TUW720925:TUW720929 UES720925:UES720929 UOO720925:UOO720929 UYK720925:UYK720929 VIG720925:VIG720929 VSC720925:VSC720929 WBY720925:WBY720929 WLU720925:WLU720929 WVQ720925:WVQ720929 I786461:I786465 JE786461:JE786465 TA786461:TA786465 ACW786461:ACW786465 AMS786461:AMS786465 AWO786461:AWO786465 BGK786461:BGK786465 BQG786461:BQG786465 CAC786461:CAC786465 CJY786461:CJY786465 CTU786461:CTU786465 DDQ786461:DDQ786465 DNM786461:DNM786465 DXI786461:DXI786465 EHE786461:EHE786465 ERA786461:ERA786465 FAW786461:FAW786465 FKS786461:FKS786465 FUO786461:FUO786465 GEK786461:GEK786465 GOG786461:GOG786465 GYC786461:GYC786465 HHY786461:HHY786465 HRU786461:HRU786465 IBQ786461:IBQ786465 ILM786461:ILM786465 IVI786461:IVI786465 JFE786461:JFE786465 JPA786461:JPA786465 JYW786461:JYW786465 KIS786461:KIS786465 KSO786461:KSO786465 LCK786461:LCK786465 LMG786461:LMG786465 LWC786461:LWC786465 MFY786461:MFY786465 MPU786461:MPU786465 MZQ786461:MZQ786465 NJM786461:NJM786465 NTI786461:NTI786465 ODE786461:ODE786465 ONA786461:ONA786465 OWW786461:OWW786465 PGS786461:PGS786465 PQO786461:PQO786465 QAK786461:QAK786465 QKG786461:QKG786465 QUC786461:QUC786465 RDY786461:RDY786465 RNU786461:RNU786465 RXQ786461:RXQ786465 SHM786461:SHM786465 SRI786461:SRI786465 TBE786461:TBE786465 TLA786461:TLA786465 TUW786461:TUW786465 UES786461:UES786465 UOO786461:UOO786465 UYK786461:UYK786465 VIG786461:VIG786465 VSC786461:VSC786465 WBY786461:WBY786465 WLU786461:WLU786465 WVQ786461:WVQ786465 I851997:I852001 JE851997:JE852001 TA851997:TA852001 ACW851997:ACW852001 AMS851997:AMS852001 AWO851997:AWO852001 BGK851997:BGK852001 BQG851997:BQG852001 CAC851997:CAC852001 CJY851997:CJY852001 CTU851997:CTU852001 DDQ851997:DDQ852001 DNM851997:DNM852001 DXI851997:DXI852001 EHE851997:EHE852001 ERA851997:ERA852001 FAW851997:FAW852001 FKS851997:FKS852001 FUO851997:FUO852001 GEK851997:GEK852001 GOG851997:GOG852001 GYC851997:GYC852001 HHY851997:HHY852001 HRU851997:HRU852001 IBQ851997:IBQ852001 ILM851997:ILM852001 IVI851997:IVI852001 JFE851997:JFE852001 JPA851997:JPA852001 JYW851997:JYW852001 KIS851997:KIS852001 KSO851997:KSO852001 LCK851997:LCK852001 LMG851997:LMG852001 LWC851997:LWC852001 MFY851997:MFY852001 MPU851997:MPU852001 MZQ851997:MZQ852001 NJM851997:NJM852001 NTI851997:NTI852001 ODE851997:ODE852001 ONA851997:ONA852001 OWW851997:OWW852001 PGS851997:PGS852001 PQO851997:PQO852001 QAK851997:QAK852001 QKG851997:QKG852001 QUC851997:QUC852001 RDY851997:RDY852001 RNU851997:RNU852001 RXQ851997:RXQ852001 SHM851997:SHM852001 SRI851997:SRI852001 TBE851997:TBE852001 TLA851997:TLA852001 TUW851997:TUW852001 UES851997:UES852001 UOO851997:UOO852001 UYK851997:UYK852001 VIG851997:VIG852001 VSC851997:VSC852001 WBY851997:WBY852001 WLU851997:WLU852001 WVQ851997:WVQ852001 I917533:I917537 JE917533:JE917537 TA917533:TA917537 ACW917533:ACW917537 AMS917533:AMS917537 AWO917533:AWO917537 BGK917533:BGK917537 BQG917533:BQG917537 CAC917533:CAC917537 CJY917533:CJY917537 CTU917533:CTU917537 DDQ917533:DDQ917537 DNM917533:DNM917537 DXI917533:DXI917537 EHE917533:EHE917537 ERA917533:ERA917537 FAW917533:FAW917537 FKS917533:FKS917537 FUO917533:FUO917537 GEK917533:GEK917537 GOG917533:GOG917537 GYC917533:GYC917537 HHY917533:HHY917537 HRU917533:HRU917537 IBQ917533:IBQ917537 ILM917533:ILM917537 IVI917533:IVI917537 JFE917533:JFE917537 JPA917533:JPA917537 JYW917533:JYW917537 KIS917533:KIS917537 KSO917533:KSO917537 LCK917533:LCK917537 LMG917533:LMG917537 LWC917533:LWC917537 MFY917533:MFY917537 MPU917533:MPU917537 MZQ917533:MZQ917537 NJM917533:NJM917537 NTI917533:NTI917537 ODE917533:ODE917537 ONA917533:ONA917537 OWW917533:OWW917537 PGS917533:PGS917537 PQO917533:PQO917537 QAK917533:QAK917537 QKG917533:QKG917537 QUC917533:QUC917537 RDY917533:RDY917537 RNU917533:RNU917537 RXQ917533:RXQ917537 SHM917533:SHM917537 SRI917533:SRI917537 TBE917533:TBE917537 TLA917533:TLA917537 TUW917533:TUW917537 UES917533:UES917537 UOO917533:UOO917537 UYK917533:UYK917537 VIG917533:VIG917537 VSC917533:VSC917537 WBY917533:WBY917537 WLU917533:WLU917537 WVQ917533:WVQ917537 I983069:I983073 JE983069:JE983073 TA983069:TA983073 ACW983069:ACW983073 AMS983069:AMS983073 AWO983069:AWO983073 BGK983069:BGK983073 BQG983069:BQG983073 CAC983069:CAC983073 CJY983069:CJY983073 CTU983069:CTU983073 DDQ983069:DDQ983073 DNM983069:DNM983073 DXI983069:DXI983073 EHE983069:EHE983073 ERA983069:ERA983073 FAW983069:FAW983073 FKS983069:FKS983073 FUO983069:FUO983073 GEK983069:GEK983073 GOG983069:GOG983073 GYC983069:GYC983073 HHY983069:HHY983073 HRU983069:HRU983073 IBQ983069:IBQ983073 ILM983069:ILM983073 IVI983069:IVI983073 JFE983069:JFE983073 JPA983069:JPA983073 JYW983069:JYW983073 KIS983069:KIS983073 KSO983069:KSO983073 LCK983069:LCK983073 LMG983069:LMG983073 LWC983069:LWC983073 MFY983069:MFY983073 MPU983069:MPU983073 MZQ983069:MZQ983073 NJM983069:NJM983073 NTI983069:NTI983073 ODE983069:ODE983073 ONA983069:ONA983073 OWW983069:OWW983073 PGS983069:PGS983073 PQO983069:PQO983073 QAK983069:QAK983073 QKG983069:QKG983073 QUC983069:QUC983073 RDY983069:RDY983073 RNU983069:RNU983073 RXQ983069:RXQ983073 SHM983069:SHM983073 SRI983069:SRI983073 TBE983069:TBE983073 TLA983069:TLA983073 TUW983069:TUW983073 UES983069:UES983073 UOO983069:UOO983073 UYK983069:UYK983073 VIG983069:VIG983073 VSC983069:VSC983073 WBY983069:WBY983073 WLU983069:WLU983073 WVQ983069:WVQ983073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Technical.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2026-05-31T13:02:54Z</dcterms:created>
  <dcterms:modified xsi:type="dcterms:W3CDTF">2026-05-31T13:03:17Z</dcterms:modified>
</cp:coreProperties>
</file>